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ncconnect.sharepoint.com/sites/DOHProjectMgmt/Shared Documents/General/Staff Engineer/Email and Memo Templates/"/>
    </mc:Choice>
  </mc:AlternateContent>
  <xr:revisionPtr revIDLastSave="184" documentId="13_ncr:1_{46C28E69-3C43-49DF-9C1E-A81FDD351905}" xr6:coauthVersionLast="47" xr6:coauthVersionMax="47" xr10:uidLastSave="{2B78FD71-16E9-4787-B43B-5AE01490E4E9}"/>
  <bookViews>
    <workbookView xWindow="-120" yWindow="-120" windowWidth="38640" windowHeight="21240" tabRatio="594" activeTab="4" xr2:uid="{00000000-000D-0000-FFFF-FFFF00000000}"/>
  </bookViews>
  <sheets>
    <sheet name="NOTES" sheetId="21" r:id="rId1"/>
    <sheet name="DIV_1" sheetId="9" r:id="rId2"/>
    <sheet name="DIV_2" sheetId="10" r:id="rId3"/>
    <sheet name="DIV_3" sheetId="11" r:id="rId4"/>
    <sheet name="DIV_4" sheetId="12" r:id="rId5"/>
    <sheet name="DIV_5" sheetId="7" r:id="rId6"/>
    <sheet name="DIV_6" sheetId="13" r:id="rId7"/>
    <sheet name="DIV_7" sheetId="14" r:id="rId8"/>
    <sheet name="DIV_8" sheetId="8" r:id="rId9"/>
    <sheet name="DIV_9" sheetId="15" r:id="rId10"/>
    <sheet name="DIV_10" sheetId="16" r:id="rId11"/>
    <sheet name="DIV_11" sheetId="17" r:id="rId12"/>
    <sheet name="DIV_12" sheetId="18" r:id="rId13"/>
    <sheet name="DIV_13" sheetId="19" r:id="rId14"/>
    <sheet name="DIV_14" sheetId="20" r:id="rId15"/>
  </sheets>
  <definedNames>
    <definedName name="_xlnm.Print_Area" localSheetId="0">NOTES!$A$1:$J$113</definedName>
    <definedName name="UnitPage.aspx?id_15935" localSheetId="7">DIV_7!$K$2:$K$13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S2" i="15" l="1"/>
  <c r="V2" i="15"/>
  <c r="S2" i="15"/>
  <c r="S2" i="8"/>
  <c r="X2" i="15"/>
  <c r="X2" i="14"/>
  <c r="X2" i="12"/>
  <c r="X2" i="11"/>
  <c r="X2" i="10"/>
  <c r="X2" i="9"/>
  <c r="X2" i="13"/>
  <c r="Y2" i="20"/>
  <c r="Y2" i="19"/>
  <c r="Y2" i="18"/>
  <c r="Y2" i="17"/>
  <c r="Y2" i="16"/>
  <c r="Y2" i="15"/>
  <c r="Y2" i="8"/>
  <c r="Q2" i="15"/>
  <c r="Q2" i="14"/>
  <c r="Q2" i="13"/>
  <c r="Q2" i="12"/>
  <c r="Q2" i="11"/>
  <c r="Q2" i="10"/>
  <c r="K2" i="13" l="1"/>
  <c r="K2" i="12"/>
  <c r="AV2" i="18"/>
  <c r="AV2" i="10"/>
  <c r="C2" i="16"/>
  <c r="D2" i="14"/>
  <c r="C2" i="11"/>
  <c r="D2" i="15"/>
  <c r="D2" i="20"/>
  <c r="D2" i="19"/>
  <c r="D2" i="18"/>
  <c r="D2" i="17"/>
  <c r="BV2" i="20"/>
  <c r="BV2" i="19"/>
  <c r="BV2" i="18"/>
  <c r="BV2" i="17"/>
  <c r="BV2" i="16"/>
  <c r="BV2" i="15"/>
  <c r="BV2" i="8"/>
  <c r="BV2" i="14"/>
  <c r="BV2" i="13"/>
  <c r="BV2" i="7"/>
  <c r="BV2" i="12"/>
  <c r="BV2" i="11"/>
  <c r="BV2" i="10"/>
  <c r="AA2" i="20"/>
  <c r="AA2" i="19"/>
  <c r="AA2" i="18"/>
  <c r="AA2" i="17"/>
  <c r="AA2" i="16"/>
  <c r="AA2" i="15"/>
  <c r="AA2" i="8"/>
  <c r="AA2" i="14"/>
  <c r="AA2" i="13"/>
  <c r="AA2" i="7"/>
  <c r="AA2" i="12"/>
  <c r="AA2" i="11"/>
  <c r="AB1" i="20"/>
  <c r="AB2" i="20"/>
  <c r="AB1" i="19"/>
  <c r="AB2" i="19"/>
  <c r="AB1" i="18"/>
  <c r="AB2" i="18"/>
  <c r="AB1" i="17"/>
  <c r="AB2" i="17"/>
  <c r="AB1" i="16"/>
  <c r="AB2" i="16"/>
  <c r="AB1" i="15"/>
  <c r="AB2" i="15"/>
  <c r="AB1" i="8"/>
  <c r="AB2" i="8"/>
  <c r="AB1" i="14"/>
  <c r="AB2" i="14"/>
  <c r="AB1" i="13"/>
  <c r="AB2" i="13"/>
  <c r="AB1" i="7"/>
  <c r="AB2" i="7"/>
  <c r="AB1" i="12"/>
  <c r="AB2" i="12"/>
  <c r="AB1" i="11"/>
  <c r="AB2" i="11"/>
  <c r="CB2" i="20"/>
  <c r="CB2" i="19"/>
  <c r="CB2" i="18"/>
  <c r="CB2" i="17"/>
  <c r="CB2" i="16"/>
  <c r="CB2" i="15"/>
  <c r="CB2" i="8"/>
  <c r="CB2" i="14"/>
  <c r="CB2" i="13"/>
  <c r="CB2" i="7"/>
  <c r="CB2" i="12"/>
  <c r="CB2" i="11"/>
  <c r="CB2" i="10"/>
  <c r="CA2" i="20"/>
  <c r="CA2" i="19"/>
  <c r="CA2" i="18"/>
  <c r="CA2" i="17"/>
  <c r="CA2" i="16"/>
  <c r="CA2" i="15"/>
  <c r="CA2" i="8"/>
  <c r="CA2" i="14"/>
  <c r="CA2" i="13"/>
  <c r="CA2" i="7"/>
  <c r="CA2" i="12"/>
  <c r="CA2" i="11"/>
  <c r="CA2" i="10"/>
  <c r="BZ2" i="20" l="1"/>
  <c r="BZ2" i="19"/>
  <c r="BZ2" i="18"/>
  <c r="BZ2" i="17"/>
  <c r="BZ2" i="16"/>
  <c r="BZ2" i="15"/>
  <c r="BZ2" i="8"/>
  <c r="BZ2" i="14"/>
  <c r="BZ2" i="13"/>
  <c r="BZ2" i="7"/>
  <c r="BZ2" i="12"/>
  <c r="BZ2" i="11"/>
  <c r="BZ2" i="10"/>
  <c r="BX2" i="20" l="1"/>
  <c r="BX2" i="19"/>
  <c r="BX2" i="18"/>
  <c r="BX2" i="17"/>
  <c r="BX2" i="16"/>
  <c r="BX2" i="15"/>
  <c r="BX2" i="8"/>
  <c r="BX2" i="14"/>
  <c r="BX2" i="13"/>
  <c r="BX2" i="7"/>
  <c r="BX2" i="12"/>
  <c r="BX2" i="11"/>
  <c r="BX2" i="10"/>
  <c r="BW2" i="20" l="1"/>
  <c r="BW2" i="19"/>
  <c r="BW2" i="18"/>
  <c r="BW2" i="17"/>
  <c r="BW2" i="16"/>
  <c r="BW2" i="15"/>
  <c r="BW2" i="8"/>
  <c r="BW2" i="14"/>
  <c r="BW2" i="13"/>
  <c r="BW2" i="7"/>
  <c r="BW2" i="12"/>
  <c r="BW2" i="11"/>
  <c r="BW2" i="10"/>
  <c r="BU2" i="20" l="1"/>
  <c r="BU2" i="19"/>
  <c r="BU2" i="18"/>
  <c r="BU2" i="17"/>
  <c r="BU2" i="16"/>
  <c r="BU2" i="15"/>
  <c r="BU2" i="8"/>
  <c r="BU2" i="14"/>
  <c r="BU2" i="13"/>
  <c r="BU2" i="7"/>
  <c r="BU2" i="12"/>
  <c r="BU2" i="11"/>
  <c r="BU2" i="10"/>
  <c r="BT2" i="20" l="1"/>
  <c r="BT2" i="19"/>
  <c r="BT2" i="18"/>
  <c r="BT2" i="17"/>
  <c r="BT2" i="16"/>
  <c r="BT2" i="15"/>
  <c r="BT2" i="8"/>
  <c r="BT2" i="14"/>
  <c r="BT2" i="13"/>
  <c r="BT2" i="7"/>
  <c r="BT2" i="12"/>
  <c r="BT2" i="11"/>
  <c r="BT2" i="10"/>
  <c r="BS2" i="20" l="1"/>
  <c r="BS2" i="19"/>
  <c r="BS2" i="18"/>
  <c r="BS2" i="17"/>
  <c r="BS2" i="16"/>
  <c r="BS2" i="15"/>
  <c r="BS2" i="8"/>
  <c r="BM2" i="8"/>
  <c r="BS2" i="14"/>
  <c r="BS2" i="13"/>
  <c r="BS2" i="7"/>
  <c r="BS2" i="12"/>
  <c r="BS2" i="11"/>
  <c r="BS2" i="10"/>
  <c r="BR2" i="20" l="1"/>
  <c r="BR2" i="19"/>
  <c r="BR2" i="18"/>
  <c r="BR2" i="17"/>
  <c r="BR2" i="16"/>
  <c r="BR2" i="15"/>
  <c r="BQ2" i="16"/>
  <c r="BR2" i="8"/>
  <c r="BR2" i="14"/>
  <c r="BR2" i="13"/>
  <c r="BR2" i="7"/>
  <c r="BR2" i="12"/>
  <c r="BR2" i="11"/>
  <c r="BR2" i="10"/>
  <c r="BQ2" i="20" l="1"/>
  <c r="BQ2" i="19"/>
  <c r="BQ2" i="18"/>
  <c r="BQ2" i="17"/>
  <c r="BQ2" i="15"/>
  <c r="BQ2" i="8"/>
  <c r="BQ2" i="14"/>
  <c r="BQ2" i="13"/>
  <c r="BQ2" i="7"/>
  <c r="BQ2" i="12"/>
  <c r="BQ2" i="11"/>
  <c r="BQ2" i="10"/>
  <c r="BP2" i="20" l="1"/>
  <c r="BP2" i="19"/>
  <c r="BP2" i="18"/>
  <c r="BP2" i="17"/>
  <c r="BP2" i="16"/>
  <c r="BP2" i="15"/>
  <c r="BP2" i="8"/>
  <c r="BP2" i="14"/>
  <c r="BP2" i="13"/>
  <c r="BP2" i="7"/>
  <c r="BP2" i="12"/>
  <c r="BP2" i="11"/>
  <c r="BP2" i="10"/>
  <c r="BO2" i="20" l="1"/>
  <c r="BO2" i="19"/>
  <c r="BO2" i="18"/>
  <c r="BO2" i="17"/>
  <c r="BO2" i="16"/>
  <c r="BO2" i="15"/>
  <c r="BO2" i="8"/>
  <c r="BO2" i="14"/>
  <c r="BO2" i="13"/>
  <c r="BO2" i="7"/>
  <c r="BO2" i="12"/>
  <c r="BO2" i="11"/>
  <c r="BO2" i="10"/>
  <c r="BN2" i="20" l="1"/>
  <c r="BN2" i="19"/>
  <c r="BN2" i="18"/>
  <c r="BN2" i="17"/>
  <c r="BN2" i="16"/>
  <c r="BN2" i="15"/>
  <c r="BN2" i="8"/>
  <c r="BN2" i="14"/>
  <c r="BN2" i="13"/>
  <c r="BN2" i="7"/>
  <c r="BN2" i="12"/>
  <c r="BN2" i="11"/>
  <c r="BN2" i="10"/>
  <c r="BM2" i="20" l="1"/>
  <c r="BM2" i="19"/>
  <c r="BM2" i="18"/>
  <c r="BM2" i="17"/>
  <c r="BM2" i="16"/>
  <c r="BM2" i="15"/>
  <c r="BM2" i="14"/>
  <c r="BM2" i="13"/>
  <c r="BM2" i="7"/>
  <c r="BM2" i="12"/>
  <c r="BM2" i="11"/>
  <c r="BM2" i="10"/>
  <c r="BL2" i="20" l="1"/>
  <c r="BL2" i="19"/>
  <c r="BL2" i="18"/>
  <c r="BL2" i="17"/>
  <c r="BL2" i="16"/>
  <c r="BL2" i="15"/>
  <c r="BL2" i="8"/>
  <c r="BL2" i="14"/>
  <c r="BL2" i="13"/>
  <c r="BL2" i="7"/>
  <c r="BL2" i="12"/>
  <c r="BL2" i="11"/>
  <c r="BL2" i="10"/>
  <c r="B2" i="19" l="1"/>
  <c r="BK2" i="20" l="1"/>
  <c r="BK2" i="19"/>
  <c r="BK2" i="18"/>
  <c r="BK2" i="17"/>
  <c r="BK2" i="16"/>
  <c r="BK2" i="15"/>
  <c r="BK2" i="8"/>
  <c r="BK2" i="14"/>
  <c r="BK2" i="13"/>
  <c r="BK2" i="7"/>
  <c r="BK2" i="12"/>
  <c r="BK2" i="11"/>
  <c r="BK2" i="10"/>
  <c r="BJ2" i="20" l="1"/>
  <c r="BJ2" i="19"/>
  <c r="BJ2" i="18"/>
  <c r="BJ2" i="17"/>
  <c r="BJ2" i="16"/>
  <c r="BJ2" i="15"/>
  <c r="BJ2" i="8"/>
  <c r="BJ2" i="14"/>
  <c r="BJ2" i="13"/>
  <c r="BJ2" i="7"/>
  <c r="BJ2" i="12"/>
  <c r="BJ2" i="11"/>
  <c r="BJ2" i="10"/>
  <c r="BI2" i="20" l="1"/>
  <c r="BI2" i="19"/>
  <c r="BI2" i="18"/>
  <c r="BI2" i="17"/>
  <c r="BI2" i="16"/>
  <c r="BI2" i="15"/>
  <c r="BI2" i="8"/>
  <c r="BI2" i="14"/>
  <c r="BI2" i="13"/>
  <c r="BI2" i="7"/>
  <c r="BI2" i="12"/>
  <c r="BI2" i="11"/>
  <c r="BI2" i="10"/>
  <c r="BH2" i="20" l="1"/>
  <c r="BH2" i="19"/>
  <c r="BH2" i="18"/>
  <c r="BH2" i="17"/>
  <c r="BH2" i="16"/>
  <c r="BH2" i="15"/>
  <c r="BH2" i="8"/>
  <c r="BH2" i="14"/>
  <c r="BH2" i="13"/>
  <c r="BH2" i="7"/>
  <c r="BH2" i="12"/>
  <c r="BH2" i="11"/>
  <c r="BH2" i="10"/>
  <c r="BG2" i="20" l="1"/>
  <c r="BG2" i="19"/>
  <c r="BG2" i="18"/>
  <c r="BG2" i="17"/>
  <c r="BG2" i="16"/>
  <c r="BG2" i="15"/>
  <c r="BG2" i="8"/>
  <c r="BG2" i="14"/>
  <c r="BG2" i="13"/>
  <c r="BG2" i="7"/>
  <c r="BG2" i="12"/>
  <c r="BG2" i="11"/>
  <c r="BG2" i="10"/>
  <c r="BF2" i="20" l="1"/>
  <c r="BF2" i="19"/>
  <c r="BF2" i="18"/>
  <c r="BF2" i="17"/>
  <c r="BF2" i="16"/>
  <c r="BF2" i="15"/>
  <c r="BF2" i="8"/>
  <c r="BF2" i="14"/>
  <c r="BF2" i="13"/>
  <c r="BF2" i="7"/>
  <c r="BF2" i="12"/>
  <c r="BF2" i="11"/>
  <c r="BF2" i="10"/>
  <c r="BE2" i="20" l="1"/>
  <c r="BE2" i="19"/>
  <c r="BE2" i="18"/>
  <c r="BE2" i="17"/>
  <c r="BE2" i="16"/>
  <c r="BE2" i="15"/>
  <c r="BE2" i="8"/>
  <c r="BE2" i="14"/>
  <c r="BE2" i="13"/>
  <c r="BE2" i="7"/>
  <c r="BE2" i="12"/>
  <c r="BE2" i="11"/>
  <c r="BE2" i="10"/>
  <c r="BD2" i="20" l="1"/>
  <c r="BD2" i="19"/>
  <c r="BD2" i="18"/>
  <c r="BD2" i="17"/>
  <c r="BD2" i="16"/>
  <c r="BD2" i="15"/>
  <c r="BD2" i="8"/>
  <c r="BD2" i="14"/>
  <c r="BD2" i="13"/>
  <c r="BD2" i="7"/>
  <c r="BD2" i="12"/>
  <c r="BD2" i="11"/>
  <c r="BD2" i="10"/>
  <c r="BC2" i="20" l="1"/>
  <c r="BC2" i="19"/>
  <c r="BC2" i="18"/>
  <c r="BC2" i="17"/>
  <c r="BC2" i="16"/>
  <c r="BC2" i="15"/>
  <c r="BC2" i="8"/>
  <c r="BC2" i="14"/>
  <c r="BC2" i="13"/>
  <c r="BC2" i="7"/>
  <c r="BC2" i="12"/>
  <c r="BC2" i="11"/>
  <c r="BC2" i="10"/>
  <c r="BB2" i="20" l="1"/>
  <c r="BB2" i="19"/>
  <c r="BB2" i="18"/>
  <c r="BB2" i="17"/>
  <c r="BB2" i="16"/>
  <c r="BB2" i="15"/>
  <c r="BB2" i="8"/>
  <c r="BB2" i="14"/>
  <c r="BB2" i="13"/>
  <c r="BB2" i="7"/>
  <c r="BB2" i="12"/>
  <c r="BB2" i="11"/>
  <c r="BB2" i="10"/>
  <c r="BA2" i="20" l="1"/>
  <c r="BA2" i="19"/>
  <c r="BA2" i="18"/>
  <c r="BA2" i="17"/>
  <c r="BA2" i="16"/>
  <c r="BA2" i="15"/>
  <c r="BA2" i="8"/>
  <c r="BA2" i="14"/>
  <c r="BA2" i="13"/>
  <c r="BA2" i="7"/>
  <c r="BA2" i="12"/>
  <c r="BA2" i="11"/>
  <c r="BA2" i="10"/>
  <c r="AZ2" i="20" l="1"/>
  <c r="AZ2" i="19"/>
  <c r="AZ2" i="18"/>
  <c r="AZ2" i="17"/>
  <c r="AZ2" i="16"/>
  <c r="AZ2" i="15"/>
  <c r="AZ2" i="8"/>
  <c r="AZ2" i="14"/>
  <c r="AZ2" i="13"/>
  <c r="AZ2" i="7"/>
  <c r="AZ2" i="12"/>
  <c r="AZ2" i="11"/>
  <c r="AZ2" i="10"/>
  <c r="AY2" i="20" l="1"/>
  <c r="AY2" i="19"/>
  <c r="AY2" i="18"/>
  <c r="AY2" i="17"/>
  <c r="AY2" i="16"/>
  <c r="AY2" i="15"/>
  <c r="AY2" i="8"/>
  <c r="AY2" i="14"/>
  <c r="AY2" i="13"/>
  <c r="AY2" i="7"/>
  <c r="AY2" i="12"/>
  <c r="AY2" i="11"/>
  <c r="AY2" i="10"/>
  <c r="AX2" i="20" l="1"/>
  <c r="AX2" i="19"/>
  <c r="AX2" i="18"/>
  <c r="AX2" i="17"/>
  <c r="AX2" i="16"/>
  <c r="AX2" i="15"/>
  <c r="AX2" i="8"/>
  <c r="AX2" i="14"/>
  <c r="AX2" i="13"/>
  <c r="AX2" i="7"/>
  <c r="AX2" i="12"/>
  <c r="AX2" i="11"/>
  <c r="AX2" i="10"/>
  <c r="AW2" i="20" l="1"/>
  <c r="AW2" i="19"/>
  <c r="AW2" i="18"/>
  <c r="AW2" i="17"/>
  <c r="AW2" i="16"/>
  <c r="AW2" i="15"/>
  <c r="AW2" i="8"/>
  <c r="AW2" i="14"/>
  <c r="AW2" i="13"/>
  <c r="AW2" i="7"/>
  <c r="AW2" i="12"/>
  <c r="AW2" i="11"/>
  <c r="AW2" i="10"/>
  <c r="AV2" i="20" l="1"/>
  <c r="AV2" i="19"/>
  <c r="AV2" i="16"/>
  <c r="AV2" i="15"/>
  <c r="AV2" i="8"/>
  <c r="AV2" i="14"/>
  <c r="AV2" i="13"/>
  <c r="AV2" i="7"/>
  <c r="AV2" i="12"/>
  <c r="AV2" i="11"/>
  <c r="AU2" i="20" l="1"/>
  <c r="AU2" i="19"/>
  <c r="AU2" i="18"/>
  <c r="AU2" i="17"/>
  <c r="AU2" i="16"/>
  <c r="AU2" i="15"/>
  <c r="AU2" i="8"/>
  <c r="AU2" i="14"/>
  <c r="AU2" i="13"/>
  <c r="AU2" i="7"/>
  <c r="AU2" i="12"/>
  <c r="AU2" i="11"/>
  <c r="AU2" i="10"/>
  <c r="AT2" i="20" l="1"/>
  <c r="AT2" i="19"/>
  <c r="AT2" i="18"/>
  <c r="AT2" i="17"/>
  <c r="AT2" i="16"/>
  <c r="AT2" i="15"/>
  <c r="AT2" i="8"/>
  <c r="AT2" i="14"/>
  <c r="AT2" i="13"/>
  <c r="AT2" i="7"/>
  <c r="AT2" i="12"/>
  <c r="AT2" i="11"/>
  <c r="AT2" i="10"/>
  <c r="W2" i="20"/>
  <c r="W2" i="18"/>
  <c r="W2" i="16"/>
  <c r="W2" i="8"/>
  <c r="W2" i="7"/>
  <c r="W2" i="13"/>
  <c r="W2" i="10"/>
  <c r="AS2" i="20" l="1"/>
  <c r="AS2" i="18"/>
  <c r="AS2" i="8"/>
  <c r="AS2" i="12"/>
  <c r="AS2" i="10"/>
  <c r="AR2" i="20" l="1"/>
  <c r="AR2" i="19"/>
  <c r="AR2" i="18"/>
  <c r="AR2" i="17"/>
  <c r="AR2" i="16"/>
  <c r="AR2" i="15"/>
  <c r="AR2" i="8"/>
  <c r="AR2" i="14"/>
  <c r="AR2" i="13"/>
  <c r="AR2" i="7"/>
  <c r="AR2" i="12"/>
  <c r="AR2" i="11"/>
  <c r="AR2" i="10"/>
  <c r="AQ2" i="15" l="1"/>
  <c r="AQ2" i="17"/>
  <c r="AQ2" i="18"/>
  <c r="AQ2" i="19"/>
  <c r="AQ2" i="12"/>
  <c r="AQ2" i="7"/>
  <c r="AQ2" i="14"/>
  <c r="AQ2" i="8"/>
  <c r="AQ1" i="14"/>
  <c r="AP1" i="10"/>
  <c r="AO2" i="11" l="1"/>
  <c r="AO2" i="13"/>
  <c r="AO2" i="17"/>
  <c r="AO2" i="7"/>
  <c r="AO2" i="12"/>
  <c r="AO2" i="10"/>
  <c r="AO2" i="15"/>
  <c r="AO2" i="14"/>
  <c r="AO2" i="8"/>
  <c r="AO2" i="19"/>
  <c r="AI1" i="10"/>
  <c r="AL1" i="11" l="1"/>
  <c r="AM1" i="11"/>
  <c r="AN1" i="11"/>
  <c r="AO1" i="11"/>
  <c r="AP1" i="11"/>
  <c r="AQ1" i="11"/>
  <c r="AL2" i="11"/>
  <c r="AM2" i="11"/>
  <c r="AN2" i="11"/>
  <c r="AP2" i="11"/>
  <c r="AQ2" i="11"/>
  <c r="AL1" i="10"/>
  <c r="AM1" i="10"/>
  <c r="AN1" i="10"/>
  <c r="AO1" i="10"/>
  <c r="AQ1" i="10"/>
  <c r="AL2" i="10"/>
  <c r="AM2" i="10"/>
  <c r="AN2" i="10"/>
  <c r="AP2" i="10"/>
  <c r="AQ2" i="10"/>
  <c r="AL1" i="20"/>
  <c r="AM1" i="20"/>
  <c r="AN1" i="20"/>
  <c r="AO1" i="20"/>
  <c r="AP1" i="20"/>
  <c r="AQ1" i="20"/>
  <c r="AL2" i="20"/>
  <c r="AM2" i="20"/>
  <c r="AN2" i="20"/>
  <c r="AP2" i="20"/>
  <c r="AL1" i="12"/>
  <c r="AM1" i="12"/>
  <c r="AN1" i="12"/>
  <c r="AO1" i="12"/>
  <c r="AP1" i="12"/>
  <c r="AQ1" i="12"/>
  <c r="AL2" i="12"/>
  <c r="AM2" i="12"/>
  <c r="AN2" i="12"/>
  <c r="AP2" i="12"/>
  <c r="AL1" i="7"/>
  <c r="AM1" i="7"/>
  <c r="AN1" i="7"/>
  <c r="AO1" i="7"/>
  <c r="AP1" i="7"/>
  <c r="AQ1" i="7"/>
  <c r="AL2" i="7"/>
  <c r="AM2" i="7"/>
  <c r="AN2" i="7"/>
  <c r="AP2" i="7"/>
  <c r="AL1" i="13"/>
  <c r="AM1" i="13"/>
  <c r="AN1" i="13"/>
  <c r="AO1" i="13"/>
  <c r="AP1" i="13"/>
  <c r="AQ1" i="13"/>
  <c r="AL2" i="13"/>
  <c r="AM2" i="13"/>
  <c r="AN2" i="13"/>
  <c r="AP2" i="13"/>
  <c r="AQ2" i="13"/>
  <c r="AL1" i="14"/>
  <c r="AM1" i="14"/>
  <c r="AN1" i="14"/>
  <c r="AO1" i="14"/>
  <c r="AP1" i="14"/>
  <c r="AL2" i="14"/>
  <c r="AM2" i="14"/>
  <c r="AN2" i="14"/>
  <c r="AP2" i="14"/>
  <c r="AL1" i="8"/>
  <c r="AM1" i="8"/>
  <c r="AN1" i="8"/>
  <c r="AO1" i="8"/>
  <c r="AP1" i="8"/>
  <c r="AQ1" i="8"/>
  <c r="AL2" i="8"/>
  <c r="AM2" i="8"/>
  <c r="AN2" i="8"/>
  <c r="AP2" i="8"/>
  <c r="AL1" i="16"/>
  <c r="AM1" i="16"/>
  <c r="AN1" i="16"/>
  <c r="AO1" i="16"/>
  <c r="AP1" i="16"/>
  <c r="AQ1" i="16"/>
  <c r="AL2" i="16"/>
  <c r="AM2" i="16"/>
  <c r="AN2" i="16"/>
  <c r="AP2" i="16"/>
  <c r="AL1" i="19"/>
  <c r="AM1" i="19"/>
  <c r="AN1" i="19"/>
  <c r="AO1" i="19"/>
  <c r="AP1" i="19"/>
  <c r="AQ1" i="19"/>
  <c r="AL2" i="19"/>
  <c r="AM2" i="19"/>
  <c r="AN2" i="19"/>
  <c r="AP2" i="19"/>
  <c r="AL1" i="18"/>
  <c r="AM1" i="18"/>
  <c r="AN1" i="18"/>
  <c r="AO1" i="18"/>
  <c r="AP1" i="18"/>
  <c r="AQ1" i="18"/>
  <c r="AL2" i="18"/>
  <c r="AM2" i="18"/>
  <c r="AN2" i="18"/>
  <c r="AP2" i="18"/>
  <c r="AH2" i="8"/>
  <c r="AI2" i="8"/>
  <c r="AJ2" i="8"/>
  <c r="AK2" i="8"/>
  <c r="AH1" i="8"/>
  <c r="AI1" i="8"/>
  <c r="AJ1" i="8"/>
  <c r="AK1" i="8"/>
  <c r="AH2" i="14"/>
  <c r="AI2" i="14"/>
  <c r="AJ2" i="14"/>
  <c r="AK2" i="14"/>
  <c r="AH1" i="14"/>
  <c r="AI1" i="14"/>
  <c r="AJ1" i="14"/>
  <c r="AK1" i="14"/>
  <c r="AH2" i="13"/>
  <c r="AI2" i="13"/>
  <c r="AJ2" i="13"/>
  <c r="AK2" i="13"/>
  <c r="AH1" i="13"/>
  <c r="AI1" i="13"/>
  <c r="AJ1" i="13"/>
  <c r="AK1" i="13"/>
  <c r="AH2" i="7"/>
  <c r="AI2" i="7"/>
  <c r="AJ2" i="7"/>
  <c r="AK2" i="7"/>
  <c r="AH1" i="7"/>
  <c r="AI1" i="7"/>
  <c r="AJ1" i="7"/>
  <c r="AK1" i="7"/>
  <c r="AH2" i="12"/>
  <c r="AI2" i="12"/>
  <c r="AJ2" i="12"/>
  <c r="AK2" i="12"/>
  <c r="AH1" i="12"/>
  <c r="AI1" i="12"/>
  <c r="AJ1" i="12"/>
  <c r="AK1" i="12"/>
  <c r="AH2" i="11"/>
  <c r="AI2" i="11"/>
  <c r="AJ2" i="11"/>
  <c r="AK2" i="11"/>
  <c r="AH1" i="11"/>
  <c r="AI1" i="11"/>
  <c r="AJ1" i="11"/>
  <c r="AK1" i="11"/>
  <c r="AH2" i="10"/>
  <c r="AI2" i="10"/>
  <c r="AJ2" i="10"/>
  <c r="AK2" i="10"/>
  <c r="AH1" i="10"/>
  <c r="AJ1" i="10"/>
  <c r="AK1" i="10"/>
  <c r="AG2" i="20"/>
  <c r="AH2" i="20"/>
  <c r="AI2" i="20"/>
  <c r="AJ2" i="20"/>
  <c r="AK2" i="20"/>
  <c r="AG1" i="20"/>
  <c r="AH1" i="20"/>
  <c r="AI1" i="20"/>
  <c r="AJ1" i="20"/>
  <c r="AK1" i="20"/>
  <c r="AG2" i="19"/>
  <c r="AH2" i="19"/>
  <c r="AI2" i="19"/>
  <c r="AJ2" i="19"/>
  <c r="AK2" i="19"/>
  <c r="AG1" i="19"/>
  <c r="AH1" i="19"/>
  <c r="AI1" i="19"/>
  <c r="AJ1" i="19"/>
  <c r="AK1" i="19"/>
  <c r="AG2" i="18"/>
  <c r="AH2" i="18"/>
  <c r="AI2" i="18"/>
  <c r="AJ2" i="18"/>
  <c r="AK2" i="18"/>
  <c r="AG1" i="18"/>
  <c r="AH1" i="18"/>
  <c r="AI1" i="18"/>
  <c r="AJ1" i="18"/>
  <c r="AK1" i="18"/>
  <c r="AP2" i="17"/>
  <c r="AG2" i="17"/>
  <c r="AH2" i="17"/>
  <c r="AI2" i="17"/>
  <c r="AJ2" i="17"/>
  <c r="AK2" i="17"/>
  <c r="AL2" i="17"/>
  <c r="AM2" i="17"/>
  <c r="AN2" i="17"/>
  <c r="AG1" i="17"/>
  <c r="AH1" i="17"/>
  <c r="AI1" i="17"/>
  <c r="AJ1" i="17"/>
  <c r="AK1" i="17"/>
  <c r="AL1" i="17"/>
  <c r="AM1" i="17"/>
  <c r="AN1" i="17"/>
  <c r="AO1" i="17"/>
  <c r="AP1" i="17"/>
  <c r="AQ1" i="17"/>
  <c r="AG2" i="16"/>
  <c r="AH2" i="16"/>
  <c r="AI2" i="16"/>
  <c r="AJ2" i="16"/>
  <c r="AK2" i="16"/>
  <c r="AG1" i="16"/>
  <c r="AH1" i="16"/>
  <c r="AI1" i="16"/>
  <c r="AJ1" i="16"/>
  <c r="AK1" i="16"/>
  <c r="AG2" i="15"/>
  <c r="AH2" i="15"/>
  <c r="AI2" i="15"/>
  <c r="AJ2" i="15"/>
  <c r="AK2" i="15"/>
  <c r="AL2" i="15"/>
  <c r="AM2" i="15"/>
  <c r="AN2" i="15"/>
  <c r="AP2" i="15"/>
  <c r="AG1" i="15"/>
  <c r="AH1" i="15"/>
  <c r="AI1" i="15"/>
  <c r="AJ1" i="15"/>
  <c r="AK1" i="15"/>
  <c r="AL1" i="15"/>
  <c r="AM1" i="15"/>
  <c r="AN1" i="15"/>
  <c r="AO1" i="15"/>
  <c r="AP1" i="15"/>
  <c r="AQ1" i="15"/>
  <c r="AG2" i="8"/>
  <c r="AG1" i="8"/>
  <c r="AF2" i="14"/>
  <c r="AG2" i="14"/>
  <c r="AF1" i="14"/>
  <c r="AG1" i="14"/>
  <c r="AG2" i="13"/>
  <c r="AG1" i="13"/>
  <c r="AG2" i="7"/>
  <c r="AG1" i="7"/>
  <c r="AG2" i="12"/>
  <c r="AG1" i="12"/>
  <c r="AG2" i="11"/>
  <c r="AG1" i="11"/>
  <c r="AG2" i="10"/>
  <c r="AG1" i="10"/>
  <c r="AF2" i="20"/>
  <c r="AF1" i="20"/>
  <c r="AF2" i="19"/>
  <c r="AF1" i="19"/>
  <c r="AF2" i="18"/>
  <c r="AF1" i="18"/>
  <c r="AF2" i="17"/>
  <c r="AF1" i="17"/>
  <c r="AF2" i="16"/>
  <c r="AF1" i="16"/>
  <c r="AF2" i="15"/>
  <c r="AF1" i="15"/>
  <c r="AF2" i="8"/>
  <c r="AF1" i="8"/>
  <c r="AE2" i="14"/>
  <c r="AE1" i="14"/>
  <c r="AE2" i="13"/>
  <c r="AF2" i="13"/>
  <c r="AF1" i="13"/>
  <c r="AE1" i="13"/>
  <c r="AF2" i="7"/>
  <c r="AF1" i="7"/>
  <c r="AF2" i="12"/>
  <c r="AF1" i="12"/>
  <c r="AF2" i="11"/>
  <c r="AF1" i="11"/>
  <c r="AF2" i="10"/>
  <c r="AF1" i="10"/>
  <c r="AE2" i="10" l="1"/>
  <c r="AE1" i="10"/>
  <c r="AE2" i="11"/>
  <c r="AE1" i="11"/>
  <c r="AE2" i="12"/>
  <c r="AE1" i="12"/>
  <c r="AE2" i="7"/>
  <c r="AE1" i="7"/>
  <c r="AE1" i="8"/>
  <c r="AE2" i="8"/>
  <c r="AE2" i="15"/>
  <c r="AE1" i="15"/>
  <c r="AE2" i="16"/>
  <c r="AE1" i="16"/>
  <c r="AE2" i="17"/>
  <c r="AE1" i="17"/>
  <c r="AE2" i="18"/>
  <c r="AE1" i="18"/>
  <c r="AE2" i="19"/>
  <c r="AE1" i="19"/>
  <c r="AE2" i="20"/>
  <c r="AE1" i="20"/>
  <c r="AD1" i="20" l="1"/>
  <c r="AD1" i="19"/>
  <c r="AD1" i="18"/>
  <c r="AD1" i="17"/>
  <c r="AD1" i="16"/>
  <c r="AD1" i="15"/>
  <c r="AD1" i="8"/>
  <c r="AD1" i="14"/>
  <c r="AD1" i="13"/>
  <c r="AD1" i="7"/>
  <c r="AD1" i="12"/>
  <c r="AD1" i="11"/>
  <c r="AD1" i="10"/>
  <c r="AC2" i="20" l="1"/>
  <c r="AC1" i="20"/>
  <c r="AC2" i="19"/>
  <c r="AC1" i="19"/>
  <c r="AC2" i="18"/>
  <c r="AC1" i="18"/>
  <c r="AC2" i="17"/>
  <c r="AC1" i="17"/>
  <c r="AC2" i="16"/>
  <c r="AC1" i="16"/>
  <c r="AC2" i="15"/>
  <c r="AC1" i="15"/>
  <c r="AC2" i="8"/>
  <c r="AC1" i="8"/>
  <c r="AC2" i="14"/>
  <c r="AC1" i="14"/>
  <c r="AC2" i="13"/>
  <c r="AC1" i="13"/>
  <c r="AC2" i="7"/>
  <c r="AC1" i="7"/>
  <c r="AC2" i="12"/>
  <c r="AC1" i="12"/>
  <c r="AC2" i="11"/>
  <c r="AC1" i="11"/>
  <c r="AC2" i="10"/>
  <c r="AC1" i="10"/>
  <c r="AA1" i="20"/>
  <c r="AA1" i="19"/>
  <c r="AA1" i="18"/>
  <c r="AA1" i="17"/>
  <c r="AA1" i="16"/>
  <c r="AA1" i="15"/>
  <c r="AA1" i="8"/>
  <c r="AA1" i="14"/>
  <c r="AA1" i="13"/>
  <c r="AA1" i="7"/>
  <c r="AA1" i="12"/>
  <c r="AA1" i="11"/>
  <c r="Z2" i="20"/>
  <c r="Z1" i="20"/>
  <c r="Z2" i="19"/>
  <c r="Z1" i="19"/>
  <c r="Z2" i="18"/>
  <c r="Z1" i="18"/>
  <c r="Z2" i="15"/>
  <c r="Z1" i="15"/>
  <c r="Z2" i="16"/>
  <c r="Z1" i="16"/>
  <c r="Z2" i="17"/>
  <c r="Z1" i="17"/>
  <c r="Z2" i="8"/>
  <c r="Z1" i="8"/>
  <c r="Z2" i="14"/>
  <c r="Z1" i="14"/>
  <c r="Z2" i="13"/>
  <c r="Z1" i="13"/>
  <c r="Z2" i="7"/>
  <c r="Z1" i="7"/>
  <c r="Z2" i="12"/>
  <c r="Z1" i="12"/>
  <c r="Z2" i="11"/>
  <c r="Z1" i="11"/>
  <c r="Z2" i="10"/>
  <c r="Z1" i="10"/>
  <c r="X2" i="20" l="1"/>
  <c r="X2" i="19"/>
  <c r="X2" i="18"/>
  <c r="X2" i="17"/>
  <c r="X2" i="8"/>
  <c r="C2" i="17" l="1"/>
  <c r="C2" i="19"/>
  <c r="C2" i="15"/>
  <c r="C2" i="10"/>
  <c r="D2" i="13" l="1"/>
  <c r="D2" i="12"/>
  <c r="D2" i="11"/>
  <c r="D2" i="10"/>
  <c r="D2" i="9"/>
  <c r="B2" i="18"/>
  <c r="B2" i="17"/>
  <c r="B2" i="15"/>
  <c r="B2" i="8"/>
  <c r="B2" i="13"/>
  <c r="B2" i="12"/>
  <c r="B2" i="11"/>
  <c r="B2" i="10"/>
  <c r="U2" i="20"/>
  <c r="U2" i="19"/>
  <c r="U2" i="18"/>
  <c r="U2" i="17"/>
  <c r="U2" i="13"/>
  <c r="U2" i="12"/>
  <c r="U2" i="11"/>
  <c r="U2" i="10"/>
  <c r="U2" i="15"/>
  <c r="U2" i="8"/>
  <c r="U2" i="14"/>
  <c r="T2" i="15"/>
  <c r="T2" i="14"/>
  <c r="T2" i="8"/>
  <c r="S2" i="13" l="1"/>
  <c r="S2" i="12"/>
  <c r="S2" i="11"/>
  <c r="S2" i="10"/>
  <c r="S2" i="20"/>
  <c r="S2" i="19"/>
  <c r="S2" i="18"/>
  <c r="S2" i="17"/>
  <c r="S2" i="14"/>
  <c r="R2" i="20"/>
  <c r="R2" i="19"/>
  <c r="R2" i="18"/>
  <c r="R2" i="17"/>
  <c r="R2" i="15"/>
  <c r="R2" i="8"/>
  <c r="R2" i="14"/>
  <c r="R2" i="13"/>
  <c r="R2" i="12"/>
  <c r="R2" i="11"/>
  <c r="R2" i="10"/>
  <c r="R2" i="9"/>
  <c r="Q2" i="20"/>
  <c r="Q2" i="19"/>
  <c r="Q2" i="18"/>
  <c r="Q2" i="17"/>
  <c r="Q2" i="8"/>
  <c r="O2" i="20"/>
  <c r="O2" i="19"/>
  <c r="O2" i="18"/>
  <c r="O2" i="17"/>
  <c r="O2" i="15"/>
  <c r="O2" i="14"/>
  <c r="O2" i="13"/>
  <c r="O2" i="12"/>
  <c r="O2" i="11"/>
  <c r="O2" i="10"/>
  <c r="O2" i="9"/>
  <c r="O2" i="8"/>
  <c r="J2" i="20"/>
  <c r="J2" i="19"/>
  <c r="J2" i="18"/>
  <c r="J2" i="17"/>
  <c r="J2" i="15"/>
  <c r="J2" i="14"/>
  <c r="I2" i="8"/>
  <c r="I2" i="20"/>
  <c r="I2" i="19"/>
  <c r="I2" i="18"/>
  <c r="I2" i="17"/>
  <c r="I2" i="15"/>
  <c r="I2" i="14"/>
  <c r="N2" i="20"/>
  <c r="N2" i="19"/>
  <c r="N2" i="18"/>
  <c r="N2" i="17"/>
  <c r="N2" i="15"/>
  <c r="N2" i="8"/>
  <c r="N2" i="14"/>
  <c r="N2" i="13"/>
  <c r="N2" i="12"/>
  <c r="N2" i="11"/>
  <c r="N2" i="10"/>
  <c r="M2" i="20"/>
  <c r="M2" i="19"/>
  <c r="M2" i="18"/>
  <c r="M2" i="17"/>
  <c r="M2" i="15"/>
  <c r="M2" i="8"/>
  <c r="M2" i="14"/>
  <c r="M2" i="13"/>
  <c r="M2" i="12"/>
  <c r="M2" i="11"/>
  <c r="M2" i="10"/>
  <c r="M2" i="9"/>
  <c r="L2" i="20"/>
  <c r="L2" i="19"/>
  <c r="L2" i="18"/>
  <c r="L2" i="17"/>
  <c r="L2" i="13"/>
  <c r="L2" i="10"/>
  <c r="L2" i="15"/>
  <c r="L2" i="14"/>
  <c r="K2" i="15"/>
  <c r="K2" i="8"/>
  <c r="K2" i="14"/>
  <c r="J2" i="9"/>
  <c r="J2" i="10"/>
  <c r="J2" i="11"/>
  <c r="J2" i="12"/>
  <c r="J2" i="8"/>
  <c r="J2" i="13"/>
  <c r="H2" i="20"/>
  <c r="H2" i="19"/>
  <c r="H2" i="18"/>
  <c r="H2" i="17"/>
  <c r="H2" i="16"/>
  <c r="H2" i="15"/>
  <c r="H2" i="8"/>
  <c r="H2" i="14"/>
  <c r="H2" i="13"/>
  <c r="H2" i="12"/>
  <c r="H2" i="11"/>
  <c r="H2" i="10"/>
  <c r="H2" i="9"/>
  <c r="K2" i="18" s="1"/>
  <c r="I2" i="13"/>
  <c r="I2" i="12"/>
  <c r="I2" i="11"/>
  <c r="I2" i="10"/>
  <c r="I2" i="9"/>
  <c r="L2" i="12" s="1"/>
  <c r="T2" i="17" l="1"/>
  <c r="T2" i="18"/>
  <c r="T2" i="19"/>
  <c r="L2" i="11"/>
  <c r="K2" i="19"/>
  <c r="K2" i="17"/>
  <c r="T2" i="11"/>
  <c r="T2" i="10"/>
  <c r="T2" i="13"/>
  <c r="T2" i="12"/>
  <c r="K2" i="11"/>
  <c r="K2" i="16"/>
  <c r="K2" i="20"/>
  <c r="K2" i="10"/>
  <c r="AD2" i="10"/>
  <c r="AD2" i="15"/>
  <c r="AD2" i="11"/>
  <c r="AD2" i="17"/>
  <c r="AD2" i="12"/>
  <c r="AD2" i="8"/>
  <c r="AD2" i="14"/>
  <c r="AD2" i="13"/>
  <c r="AD2" i="7"/>
  <c r="AD2" i="18"/>
  <c r="AD2" i="20"/>
  <c r="AD2" i="16"/>
  <c r="AD2" i="19"/>
  <c r="Y2" i="14"/>
  <c r="Y2" i="10"/>
  <c r="Y2" i="11"/>
  <c r="Y2" i="12"/>
  <c r="Y2" i="13"/>
  <c r="Y2" i="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04F6532-F9B8-460B-9EB7-71540D5CFE48}" name="Connection" type="4" refreshedVersion="6" background="1" saveData="1">
    <webPr sourceData="1" parsePre="1" consecutive="1" xl2000="1" url="https://apps.ncdot.gov/dot/directory/authenticated/UnitPage.aspx?id=15935" htmlTables="1">
      <tables count="1">
        <s v="ContentPlaceHolder1_grdChildren"/>
      </tables>
    </webPr>
  </connection>
  <connection id="2" xr16:uid="{9A72E659-9154-46A9-B456-856C4219984A}" keepAlive="1" name="Query - D5" description="Connection to the 'D5' query in the workbook." type="5" refreshedVersion="6" background="1" saveData="1">
    <dbPr connection="Provider=Microsoft.Mashup.OleDb.1;Data Source=$Workbook$;Location=D5;Extended Properties=&quot;&quot;" command="SELECT * FROM [D5]"/>
  </connection>
</connections>
</file>

<file path=xl/sharedStrings.xml><?xml version="1.0" encoding="utf-8"?>
<sst xmlns="http://schemas.openxmlformats.org/spreadsheetml/2006/main" count="1439" uniqueCount="404">
  <si>
    <t>PMO Regional Contract Officer</t>
  </si>
  <si>
    <t>Asst. State R/W Negotiator</t>
  </si>
  <si>
    <t>Area R/W Appraiser</t>
  </si>
  <si>
    <t>Senior Project Manager</t>
  </si>
  <si>
    <t xml:space="preserve">Regional Geotechnical Manager </t>
  </si>
  <si>
    <t>Division Construction Engineer</t>
  </si>
  <si>
    <t>Hydraulic Project Engineer</t>
  </si>
  <si>
    <t>SMU Project Engineer or Team Lead</t>
  </si>
  <si>
    <t xml:space="preserve">Environmental Policy Unit </t>
  </si>
  <si>
    <t>STIP Unit Regional Manager</t>
  </si>
  <si>
    <t xml:space="preserve">Regional Signing Engineer </t>
  </si>
  <si>
    <t>Regional Signal Design Engineer</t>
  </si>
  <si>
    <t>Traffic Management Regional Engineer</t>
  </si>
  <si>
    <t>Regional Congestion Management Engineer</t>
  </si>
  <si>
    <t>SMO Manager</t>
  </si>
  <si>
    <t>Kristy Alford, PE</t>
  </si>
  <si>
    <t>Robert J. Ziemba, PE, CPM</t>
  </si>
  <si>
    <t>Kenneth C. Thornewell, PE</t>
  </si>
  <si>
    <t>Doumit Y. Ishak</t>
  </si>
  <si>
    <t>Lois Little</t>
  </si>
  <si>
    <t>Division Engineer</t>
  </si>
  <si>
    <t>Division R/W Agent</t>
  </si>
  <si>
    <t>Brian Rogers</t>
  </si>
  <si>
    <t>Area R/W Negotiator</t>
  </si>
  <si>
    <t>Team Lead</t>
  </si>
  <si>
    <t>ECAP Team Lead</t>
  </si>
  <si>
    <t>Brandon H. Jones, PE</t>
  </si>
  <si>
    <t>Reuben Blakley, PE</t>
  </si>
  <si>
    <t>William B. Scholl</t>
  </si>
  <si>
    <t>Eric Williams, PE</t>
  </si>
  <si>
    <t>John Jamison</t>
  </si>
  <si>
    <t>Eastern Regional Team Lead</t>
  </si>
  <si>
    <t>Input on DIV 5</t>
  </si>
  <si>
    <t>Unit</t>
  </si>
  <si>
    <t>Input</t>
  </si>
  <si>
    <t>Environmental Coordination &amp; Permitting (ECAP)</t>
  </si>
  <si>
    <t>Environmental Policy Unit</t>
  </si>
  <si>
    <t>Hydraulics Unit</t>
  </si>
  <si>
    <t>Brook Anderson, PE</t>
  </si>
  <si>
    <t>Randy Midgett, PE</t>
  </si>
  <si>
    <t>Kevin G. Bowen, PE</t>
  </si>
  <si>
    <t>Corey McLamb, PE</t>
  </si>
  <si>
    <t>Pat Ivey, PE</t>
  </si>
  <si>
    <t>Brett D. Canipe, PE</t>
  </si>
  <si>
    <t>Rick W Baucom, PE</t>
  </si>
  <si>
    <t>Mark Stafford, PE</t>
  </si>
  <si>
    <t>Transportation Program Management Unit</t>
  </si>
  <si>
    <t>Input on DIV 1</t>
  </si>
  <si>
    <t>Congestion Management</t>
  </si>
  <si>
    <t>Input on DIV 10</t>
  </si>
  <si>
    <t>Michael P Reese, PE, CPM</t>
  </si>
  <si>
    <t>Geotechnical Unit</t>
  </si>
  <si>
    <t>        Eastern Region</t>
  </si>
  <si>
    <t>        Western Region</t>
  </si>
  <si>
    <t>Divisions 8-14</t>
  </si>
  <si>
    <t>Divisions 1-7</t>
  </si>
  <si>
    <t> Assistant State Geotechnical Engineer</t>
  </si>
  <si>
    <t>Signal Design Section</t>
  </si>
  <si>
    <t>Regional Signals Engineer</t>
  </si>
  <si>
    <t>        Central Region</t>
  </si>
  <si>
    <t>Divisions 10-14</t>
  </si>
  <si>
    <t>Divisions 5, 7-9</t>
  </si>
  <si>
    <t>Divisions 1-4, 6</t>
  </si>
  <si>
    <t>Zachary Little, PE</t>
  </si>
  <si>
    <t>Timothy J. Williams, PE</t>
  </si>
  <si>
    <t>Signing and Delineation</t>
  </si>
  <si>
    <t>Divisions 1-6, 8</t>
  </si>
  <si>
    <t>Divisions 7, 9-14</t>
  </si>
  <si>
    <t>Western Regional Team Lead</t>
  </si>
  <si>
    <t>Divisons 7, 9-14</t>
  </si>
  <si>
    <t>Congestion Mgmt. Regional Engineer</t>
  </si>
  <si>
    <t xml:space="preserve">        Western Region </t>
  </si>
  <si>
    <t>Kelvin L. Jordan</t>
  </si>
  <si>
    <t>Office of Strategic Initiatives &amp; Program Support</t>
  </si>
  <si>
    <t>Schedule Management Office (SMO) Team Lead</t>
  </si>
  <si>
    <t>Anna Twohig</t>
  </si>
  <si>
    <t>Structures Management Unit (SMU)</t>
  </si>
  <si>
    <t>        Divisions 1-7</t>
  </si>
  <si>
    <t>        Divisions 8-14</t>
  </si>
  <si>
    <t>STIP</t>
  </si>
  <si>
    <t>Leigh Wing, PE</t>
  </si>
  <si>
    <t>Project Management Unit (PMU)</t>
  </si>
  <si>
    <t>        Divisions 1-4, 6</t>
  </si>
  <si>
    <t>        Divisions 5, 8</t>
  </si>
  <si>
    <t>        Divisions 7, 9, 10</t>
  </si>
  <si>
    <t>        Divisions 11-14</t>
  </si>
  <si>
    <t>Input on DIV 14</t>
  </si>
  <si>
    <t>Traffic Management Unit</t>
  </si>
  <si>
    <t>Work Zone Traffic Control (WZTC) Engineer</t>
  </si>
  <si>
    <t>Don A Parker, PE</t>
  </si>
  <si>
    <t>Right of Way Unit (R/W)</t>
  </si>
  <si>
    <t>        Area 1</t>
  </si>
  <si>
    <t>        Area 2</t>
  </si>
  <si>
    <t>        Area 3</t>
  </si>
  <si>
    <t>        Area 4</t>
  </si>
  <si>
    <t>        Area 5</t>
  </si>
  <si>
    <t>Divisions 13, 14</t>
  </si>
  <si>
    <t>Input on DIV 7</t>
  </si>
  <si>
    <t>R/W Area Appraiser</t>
  </si>
  <si>
    <t>Robert H Jessup</t>
  </si>
  <si>
    <t>Howard Babb</t>
  </si>
  <si>
    <t>Assistant State R/W Negotiator</t>
  </si>
  <si>
    <t>Rodney Hatton</t>
  </si>
  <si>
    <t>Divisions 1-4</t>
  </si>
  <si>
    <t>Divisions 5, 6, 8</t>
  </si>
  <si>
    <t>Divisions 7, 9, 11</t>
  </si>
  <si>
    <t>Divisions 10, 12</t>
  </si>
  <si>
    <t>Signing and Delineation Regional Engineer</t>
  </si>
  <si>
    <t>Project Engineer - Field Operations</t>
  </si>
  <si>
    <t>Divisions 1-3</t>
  </si>
  <si>
    <t>Dvisions 4, 6</t>
  </si>
  <si>
    <t>Divisions 8, 10</t>
  </si>
  <si>
    <t>Divisions 5, 7</t>
  </si>
  <si>
    <t>Divisions 9, 12</t>
  </si>
  <si>
    <t>Divisions 11, 13, 14</t>
  </si>
  <si>
    <t>Input on DIV 4</t>
  </si>
  <si>
    <t>Input on DIV 12</t>
  </si>
  <si>
    <t>Bradley D. Bass</t>
  </si>
  <si>
    <t>Michelle Pittman</t>
  </si>
  <si>
    <t>Eric Ray</t>
  </si>
  <si>
    <t>Lloyd Johnston</t>
  </si>
  <si>
    <t>Alan Rothrock</t>
  </si>
  <si>
    <t>Frankie Dills</t>
  </si>
  <si>
    <t>https://apps.ncdot.gov/dot/directory/authenticated/ToC.aspx</t>
  </si>
  <si>
    <t>Brian C. Rogers</t>
  </si>
  <si>
    <t>Area Construction Engineer</t>
  </si>
  <si>
    <t>Roadside Environmental Field Operations Engineer</t>
  </si>
  <si>
    <t>Area Utility Manager</t>
  </si>
  <si>
    <t>Assistant State Hydraulic Engineer</t>
  </si>
  <si>
    <t>Aaron C Powell, PE</t>
  </si>
  <si>
    <t>Randy S. Hall, PE</t>
  </si>
  <si>
    <t>David A, Candela, PE</t>
  </si>
  <si>
    <t>John A. Partin, PE</t>
  </si>
  <si>
    <t>Andy Blankenship, PE CPESC</t>
  </si>
  <si>
    <t>Jerry Yarborough, CPESC</t>
  </si>
  <si>
    <t>Phil H. Suggs, CPESC</t>
  </si>
  <si>
    <t>Todd Hiatt, PE</t>
  </si>
  <si>
    <t>Reid Whitehead, PE, CPESC</t>
  </si>
  <si>
    <t>Utilities Unit</t>
  </si>
  <si>
    <t>Bo Hemphill, PE</t>
  </si>
  <si>
    <t>Assistant State Hydraulics Engineer</t>
  </si>
  <si>
    <t>        Design</t>
  </si>
  <si>
    <t>Matthew S. Lauffer, PE</t>
  </si>
  <si>
    <t>State Traffic Management Engineer</t>
  </si>
  <si>
    <t>Joseph E. Hummer, PhD, PE</t>
  </si>
  <si>
    <t>*Regional Traffic Engineer is different</t>
  </si>
  <si>
    <t>Manager of PMU</t>
  </si>
  <si>
    <t>*For all Statewide positions (Unit heads) INPUT on DIV 1 tab</t>
  </si>
  <si>
    <t>Roadway Design Unit</t>
  </si>
  <si>
    <t>Tatia L. White, PE, PLS</t>
  </si>
  <si>
    <t>State Hydraulics Engineer</t>
  </si>
  <si>
    <t>Unit Head of EAU</t>
  </si>
  <si>
    <t>Environmental Analysis Unit (EAU)</t>
  </si>
  <si>
    <t>EAU Unit Head</t>
  </si>
  <si>
    <t>State Geotechnical Engineer</t>
  </si>
  <si>
    <t>State Roadway Design Engineer</t>
  </si>
  <si>
    <t>State Pavement Design Engineer</t>
  </si>
  <si>
    <t>M&amp;T/Pavement Design</t>
  </si>
  <si>
    <t>State Location &amp; Surveys Engineer</t>
  </si>
  <si>
    <t>Location &amp; Surveys Unit</t>
  </si>
  <si>
    <t>Transportation Mobility and Safety</t>
  </si>
  <si>
    <t>State Traffic Engineer</t>
  </si>
  <si>
    <t>Rail Division</t>
  </si>
  <si>
    <t>Surfaces &amp; Encroachments Manager</t>
  </si>
  <si>
    <t>Meredith McLamb</t>
  </si>
  <si>
    <t>Barry Whitaker</t>
  </si>
  <si>
    <t>Roadside Environmental Unit</t>
  </si>
  <si>
    <t>State Roadside Environmental Engineer</t>
  </si>
  <si>
    <t>Divisions 1, 2, 4, &amp; 5</t>
  </si>
  <si>
    <t>Divisions 7, 8, 13, &amp; 14</t>
  </si>
  <si>
    <t>Divisions 3, 6, 11, &amp; 12</t>
  </si>
  <si>
    <t>Divisions 9 &amp; 10</t>
  </si>
  <si>
    <t xml:space="preserve">     Erosion Control Engineering Supervisor</t>
  </si>
  <si>
    <t xml:space="preserve">     Team Lead</t>
  </si>
  <si>
    <t>Roadside Environmental Engineer</t>
  </si>
  <si>
    <t>Jennifer Parish, EI,CPESC,CPSWQ</t>
  </si>
  <si>
    <t>Thomas A. Smith, CPESC</t>
  </si>
  <si>
    <t>Wes Chandler, PE</t>
  </si>
  <si>
    <t>Mark Staley, EI,CPESC,CPSWQ</t>
  </si>
  <si>
    <t xml:space="preserve">    Erosion Control Engineering Supervisor</t>
  </si>
  <si>
    <t>David Harris, PE</t>
  </si>
  <si>
    <t>ALL DIV</t>
  </si>
  <si>
    <t>Divisions 4, 5, 7, 8, 10</t>
  </si>
  <si>
    <t>Divisions 1-3, 6</t>
  </si>
  <si>
    <t xml:space="preserve">Central L&amp;S Project Development Engineer </t>
  </si>
  <si>
    <t xml:space="preserve">Keith Honeycutt, PE, PLS </t>
  </si>
  <si>
    <t>David S. Langston, PE</t>
  </si>
  <si>
    <t>Pat Tuttle, PE, PLS</t>
  </si>
  <si>
    <t>Divisions 9, 11-14</t>
  </si>
  <si>
    <t xml:space="preserve">  Regional Project Development Engineer </t>
  </si>
  <si>
    <t xml:space="preserve">Design Group Engineering Supervisor </t>
  </si>
  <si>
    <t xml:space="preserve">       Eastern Region</t>
  </si>
  <si>
    <t xml:space="preserve">       Western Region</t>
  </si>
  <si>
    <t xml:space="preserve">          Eastern Region</t>
  </si>
  <si>
    <t xml:space="preserve">          Central Region</t>
  </si>
  <si>
    <t xml:space="preserve">          Western Region</t>
  </si>
  <si>
    <t>          Eastern Region</t>
  </si>
  <si>
    <t>          Western Region</t>
  </si>
  <si>
    <t>VACANT</t>
  </si>
  <si>
    <t>State Utilities Manager</t>
  </si>
  <si>
    <t>Construction Unit</t>
  </si>
  <si>
    <t>Divisions 1 &amp; 2</t>
  </si>
  <si>
    <t>Divisions 3 &amp; 4</t>
  </si>
  <si>
    <t>Input on DIV 3</t>
  </si>
  <si>
    <t>Division 5</t>
  </si>
  <si>
    <t>Division 6 &amp; 8</t>
  </si>
  <si>
    <t>Input on DIV 6</t>
  </si>
  <si>
    <t>Division 7</t>
  </si>
  <si>
    <t>Division 9</t>
  </si>
  <si>
    <t>Input on DIV 9</t>
  </si>
  <si>
    <t>Division 10</t>
  </si>
  <si>
    <t>Divisions 11 &amp; 12</t>
  </si>
  <si>
    <t>Input on DIV 11</t>
  </si>
  <si>
    <t>Division 13 &amp; 14</t>
  </si>
  <si>
    <t>Input on DIV 13</t>
  </si>
  <si>
    <t>David A. Candela, PE</t>
  </si>
  <si>
    <t xml:space="preserve">              Roadside Environmental Field Operations Engineer</t>
  </si>
  <si>
    <t xml:space="preserve">      Roadside Environmental Engineer</t>
  </si>
  <si>
    <t>Divisions 3 &amp; 6</t>
  </si>
  <si>
    <t>Divisions 4 &amp; 5</t>
  </si>
  <si>
    <t>Divisions 7 &amp; 8</t>
  </si>
  <si>
    <t>Divisions 13 &amp; 14</t>
  </si>
  <si>
    <t>State Appraiser</t>
  </si>
  <si>
    <t>GeoEnvironmental Engineering Supervisor</t>
  </si>
  <si>
    <t>Records and Documents Management</t>
  </si>
  <si>
    <t>Records Supervisor</t>
  </si>
  <si>
    <t xml:space="preserve">Contract Standards and Development </t>
  </si>
  <si>
    <t>State Roadside Erosion Control and Roadside Management Engineer</t>
  </si>
  <si>
    <t>Photogrammetry Unit</t>
  </si>
  <si>
    <t>Photogrammetry Manager Engineering Manager II</t>
  </si>
  <si>
    <t>Assistant Director</t>
  </si>
  <si>
    <t>State Railroad Coordination Engineer</t>
  </si>
  <si>
    <t>James B. Harris, PE</t>
  </si>
  <si>
    <t>Mitigation &amp; Modeling Group Leader</t>
  </si>
  <si>
    <t>LeiLani Y Paugh</t>
  </si>
  <si>
    <t>Administrative Officer I</t>
  </si>
  <si>
    <t>Rail Signals Manager</t>
  </si>
  <si>
    <t>Rail Signals Manger</t>
  </si>
  <si>
    <t>Nancy M. Horne, PE</t>
  </si>
  <si>
    <t xml:space="preserve">State Signals Engineer </t>
  </si>
  <si>
    <t>State Signals Engineer</t>
  </si>
  <si>
    <t>Biological Surveys Group</t>
  </si>
  <si>
    <t>Aquatic Team Lead</t>
  </si>
  <si>
    <t>Jared Gray</t>
  </si>
  <si>
    <t xml:space="preserve">Division of Planning &amp; Programming </t>
  </si>
  <si>
    <t>Project Management</t>
  </si>
  <si>
    <t>Director of Planning &amp; Programming</t>
  </si>
  <si>
    <t xml:space="preserve">Appraisal </t>
  </si>
  <si>
    <t>Negotiations</t>
  </si>
  <si>
    <t>Administration</t>
  </si>
  <si>
    <t>Account Payables</t>
  </si>
  <si>
    <t>Value Management</t>
  </si>
  <si>
    <t>State Value Management Engineer</t>
  </si>
  <si>
    <t>Alyson Tamer, PE, CPM</t>
  </si>
  <si>
    <t>Mitigation &amp; Modeling</t>
  </si>
  <si>
    <t>Monitoring &amp; Stewardship</t>
  </si>
  <si>
    <t>Monitoring &amp; Stewardship Engineer</t>
  </si>
  <si>
    <t>State Signing and Delineation Engineer</t>
  </si>
  <si>
    <t>Renee B. Roach, PE, CPM</t>
  </si>
  <si>
    <t>Traffic Noise &amp; Air Quality</t>
  </si>
  <si>
    <t>Traffic Noise &amp; Air Quality Group Leader</t>
  </si>
  <si>
    <t>Trent Culp</t>
  </si>
  <si>
    <t>Mark Rhoades</t>
  </si>
  <si>
    <t>Randy Guess</t>
  </si>
  <si>
    <t>Bussiness Officer</t>
  </si>
  <si>
    <t>Utilities Business Officer</t>
  </si>
  <si>
    <t>Federal Highway Administration (FHWA) -- NC Division</t>
  </si>
  <si>
    <t>Operations Engineer</t>
  </si>
  <si>
    <t>FHWA Operations Engineer</t>
  </si>
  <si>
    <t>Brad Hibbs, PE</t>
  </si>
  <si>
    <t>Contract Administrator</t>
  </si>
  <si>
    <t>L&amp;S Statewide Field Operations - L&amp;S Private Engineering Firms</t>
  </si>
  <si>
    <t>L&amp;S Contract Administrator</t>
  </si>
  <si>
    <t>James A. Dodson, PE, PLS</t>
  </si>
  <si>
    <t>Photogrammetry Assistant Engineering Manager I</t>
  </si>
  <si>
    <t>Transportation Planning Division</t>
  </si>
  <si>
    <t>Staff Engineer III</t>
  </si>
  <si>
    <t>Transportation Planning Staff Engineer III</t>
  </si>
  <si>
    <t>Alena R. Cook, PE, CPM</t>
  </si>
  <si>
    <t>Right of Way Unit Manager</t>
  </si>
  <si>
    <t>Relocation</t>
  </si>
  <si>
    <t>State Relocation Director</t>
  </si>
  <si>
    <t>Project Management Engineer/12 Month Let List</t>
  </si>
  <si>
    <t>Nadia Al-Dhalimy, PE, MCE</t>
  </si>
  <si>
    <t>State Structures Engineer</t>
  </si>
  <si>
    <t>Brian Hanks, PE</t>
  </si>
  <si>
    <t>Division of Highways</t>
  </si>
  <si>
    <t>Director of Technical Services</t>
  </si>
  <si>
    <t>Majed Al-Ghandour, PhD, PE, CPM</t>
  </si>
  <si>
    <t>Secretary of Transportation</t>
  </si>
  <si>
    <t>Chief Operating Officer</t>
  </si>
  <si>
    <t>State Construction Engineer</t>
  </si>
  <si>
    <t>Preconstruction &amp; Environment Director</t>
  </si>
  <si>
    <t>Clarence Coleman, PE</t>
  </si>
  <si>
    <t>Jeff Walston, PE, CPESC</t>
  </si>
  <si>
    <t>Jeremy Goodwin, PE, CPESC</t>
  </si>
  <si>
    <t>State Contract Officer</t>
  </si>
  <si>
    <t>Ron E. Davenport, PE</t>
  </si>
  <si>
    <t>Plans and Standards Management</t>
  </si>
  <si>
    <t>State Plans and Standards Engineer</t>
  </si>
  <si>
    <t>Special Acquisitions</t>
  </si>
  <si>
    <t xml:space="preserve">Special Acquisitions </t>
  </si>
  <si>
    <t>Estimating Management</t>
  </si>
  <si>
    <t>State Estimating Engineer</t>
  </si>
  <si>
    <t>Jon Weathersbee, PE</t>
  </si>
  <si>
    <t>Mark Craig, PE</t>
  </si>
  <si>
    <t>Ethan J. Caldwell, LG, PE</t>
  </si>
  <si>
    <t>Heather L. Fulghum</t>
  </si>
  <si>
    <t>Kevin M Smith</t>
  </si>
  <si>
    <t>Wright R. Arhcer, III, PE</t>
  </si>
  <si>
    <t>Noel Aaron MacArthur</t>
  </si>
  <si>
    <t>David Clodgo, PE, PMP</t>
  </si>
  <si>
    <t>Janet Harris</t>
  </si>
  <si>
    <t xml:space="preserve">Robert Haskett </t>
  </si>
  <si>
    <t>Richard Greene, PhD, PE, PLS</t>
  </si>
  <si>
    <t>Luis E. Pages</t>
  </si>
  <si>
    <t xml:space="preserve">Nick Short, PE	</t>
  </si>
  <si>
    <t>*To edit names, make updates on appropriate tab as listed below. All other locations will update automatically.</t>
  </si>
  <si>
    <t xml:space="preserve"> </t>
  </si>
  <si>
    <t xml:space="preserve">  </t>
  </si>
  <si>
    <t xml:space="preserve">Michael Turchy </t>
  </si>
  <si>
    <t>Roadway Support Group Lead2</t>
  </si>
  <si>
    <t xml:space="preserve">Jordan A. Woodard, PE	</t>
  </si>
  <si>
    <t>Roadway Support Group Lead1</t>
  </si>
  <si>
    <t>Tracy E. Roberts, AICP</t>
  </si>
  <si>
    <t>Matt Clarke, PE</t>
  </si>
  <si>
    <t>Christopher Steele</t>
  </si>
  <si>
    <t>Michael L. Poe</t>
  </si>
  <si>
    <t xml:space="preserve">      Roadway Design Support Group Lead 1</t>
  </si>
  <si>
    <t xml:space="preserve">      Roadway Design Support Group Lead 2</t>
  </si>
  <si>
    <t>Amy D. York</t>
  </si>
  <si>
    <t>Wanda Austin, PE</t>
  </si>
  <si>
    <t>C. W. "Win" Bridgers, PE</t>
  </si>
  <si>
    <t>Katrina M. Feltes, PE</t>
  </si>
  <si>
    <t>Brian Mayhew, PE</t>
  </si>
  <si>
    <t>Nicole M. Hackler, PE</t>
  </si>
  <si>
    <t xml:space="preserve">Doumit Y. Ishak	</t>
  </si>
  <si>
    <t>R. A. Marshall</t>
  </si>
  <si>
    <t>Jamie Lancaster, PE</t>
  </si>
  <si>
    <t>Randy Griffin</t>
  </si>
  <si>
    <t>Clarence B. Bunting, IV, PE</t>
  </si>
  <si>
    <t>Adam Cole, PE</t>
  </si>
  <si>
    <t>David Webb, PE</t>
  </si>
  <si>
    <t>Radha Attaluri, PE</t>
  </si>
  <si>
    <t>Hon Yeung, PE</t>
  </si>
  <si>
    <t>Zachary Clark, PE</t>
  </si>
  <si>
    <t>Donna Rodgers</t>
  </si>
  <si>
    <t>Kathy M Smith</t>
  </si>
  <si>
    <t>Daneil S Miles</t>
  </si>
  <si>
    <t>Denise T Amato</t>
  </si>
  <si>
    <t>Marcus Kiser, PE, CPM</t>
  </si>
  <si>
    <t>Christopher Fine, PE</t>
  </si>
  <si>
    <t>Mark Biggerstaff, PE</t>
  </si>
  <si>
    <t>Aaron A Harper, PE</t>
  </si>
  <si>
    <t>Josh Young</t>
  </si>
  <si>
    <t>Daniel Nunnery</t>
  </si>
  <si>
    <t xml:space="preserve">L&amp;S Regional Project Development Engineer </t>
  </si>
  <si>
    <t>Nicholas Lineberger, PE</t>
  </si>
  <si>
    <t>Anthony Rickman</t>
  </si>
  <si>
    <t>Tim Anderson, PE</t>
  </si>
  <si>
    <t>Nathan Moneyham, PE</t>
  </si>
  <si>
    <t>Chris Coughlin</t>
  </si>
  <si>
    <t>Lane Jones</t>
  </si>
  <si>
    <t>R. Joel Gulledge, PE, PLS, CPM</t>
  </si>
  <si>
    <t>Chris Peoples, PE</t>
  </si>
  <si>
    <t>Timothy McHugh</t>
  </si>
  <si>
    <t>Jennie G. Bunton</t>
  </si>
  <si>
    <t>        Divisions 1-4, 6 and 10-14</t>
  </si>
  <si>
    <t>        Divisions 5, 7-9</t>
  </si>
  <si>
    <t>Vanthaphone Phongsavath</t>
  </si>
  <si>
    <t>Tonya Walters, PE</t>
  </si>
  <si>
    <t>Keith T. Garry</t>
  </si>
  <si>
    <t>Charles R. Smith, PE</t>
  </si>
  <si>
    <t>Mitch Eaton, PE</t>
  </si>
  <si>
    <t>Thomas G. Santee, PE</t>
  </si>
  <si>
    <t>Jeremey D. Stroud, PE</t>
  </si>
  <si>
    <t>Wallace "Lee" Jernigan, Jr., PE</t>
  </si>
  <si>
    <t>Divisions 1-14</t>
  </si>
  <si>
    <t>Malcolm J. Bell</t>
  </si>
  <si>
    <t>Temporarily 5 7 9 Western; 8 eastern</t>
  </si>
  <si>
    <t>Ben Johnson, PE</t>
  </si>
  <si>
    <t>Matthew J. Alexander, PE</t>
  </si>
  <si>
    <t>Shihai Zhang, PE</t>
  </si>
  <si>
    <t xml:space="preserve">Troy Brooks, PE </t>
  </si>
  <si>
    <t>Liam W. Shannon, PE</t>
  </si>
  <si>
    <t>Mark A Biggerstaff, PE</t>
  </si>
  <si>
    <t>Anthony W. Law</t>
  </si>
  <si>
    <t>Jason P Salisbury, PE</t>
  </si>
  <si>
    <t>Travis L. Morgan, PE</t>
  </si>
  <si>
    <t>Mezak Tucker</t>
  </si>
  <si>
    <t>Ivan H. Dishman, PE</t>
  </si>
  <si>
    <t>Rodney W. Gantt</t>
  </si>
  <si>
    <t>Teresa M. Robinson, PE</t>
  </si>
  <si>
    <t>Brian M. Wert, PE</t>
  </si>
  <si>
    <t>CC: David Wassserman for now as well until Brian's old job is filled.</t>
  </si>
  <si>
    <t>Bojan Cvijetic, PE</t>
  </si>
  <si>
    <t>Janet R. Harris</t>
  </si>
  <si>
    <t>Paul (Andy) Jordan, PE</t>
  </si>
  <si>
    <t>Jordan C. Scott, PE</t>
  </si>
  <si>
    <t>Morgan Weatherford</t>
  </si>
  <si>
    <t>Randy D. Rogers</t>
  </si>
  <si>
    <t>Langdon (Trey) D. Caddell, III</t>
  </si>
  <si>
    <t>Josh B Deyton, PE</t>
  </si>
  <si>
    <t>Trevor K. Carroll, 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</si>
</sst>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name val="Tahoma"/>
      <family val="2"/>
    </font>
    <font>
      <sz val="11"/>
      <color theme="9" tint="-0.249977111117893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trike/>
      <sz val="11"/>
      <color theme="9" tint="-0.24997711111789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/>
    </xf>
    <xf numFmtId="0" fontId="3" fillId="0" borderId="0" xfId="1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1" fillId="5" borderId="0" xfId="0" applyFont="1" applyFill="1" applyAlignment="1">
      <alignment horizontal="center" wrapText="1"/>
    </xf>
    <xf numFmtId="0" fontId="0" fillId="5" borderId="0" xfId="0" applyFill="1"/>
    <xf numFmtId="0" fontId="5" fillId="0" borderId="0" xfId="0" applyFont="1"/>
    <xf numFmtId="0" fontId="1" fillId="0" borderId="0" xfId="0" applyFont="1" applyAlignment="1">
      <alignment horizontal="left" vertical="center"/>
    </xf>
    <xf numFmtId="0" fontId="6" fillId="0" borderId="0" xfId="0" applyFont="1"/>
    <xf numFmtId="0" fontId="0" fillId="0" borderId="0" xfId="0" applyAlignment="1">
      <alignment vertical="center"/>
    </xf>
    <xf numFmtId="0" fontId="0" fillId="4" borderId="0" xfId="0" applyFill="1"/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1" fillId="3" borderId="0" xfId="0" applyFont="1" applyFill="1" applyAlignment="1">
      <alignment horizontal="left" vertical="center"/>
    </xf>
    <xf numFmtId="0" fontId="5" fillId="0" borderId="0" xfId="0" applyFont="1" applyAlignment="1">
      <alignment horizontal="left"/>
    </xf>
    <xf numFmtId="0" fontId="0" fillId="4" borderId="0" xfId="0" applyFill="1" applyAlignment="1">
      <alignment horizontal="left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onnections" Target="connection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UnitPage.aspx?id=15935" connectionId="1" xr16:uid="{3367E307-59E4-4DBD-8C7D-D26988A82D56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pps.ncdot.gov/dot/directory/authenticated/ToC.asp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C2E0C-0AB1-418A-AE40-FC54EE623E6A}">
  <sheetPr>
    <tabColor theme="8" tint="0.79998168889431442"/>
    <pageSetUpPr fitToPage="1"/>
  </sheetPr>
  <dimension ref="A1:N129"/>
  <sheetViews>
    <sheetView topLeftCell="A59" zoomScaleNormal="100" workbookViewId="0">
      <selection activeCell="D91" sqref="D91"/>
    </sheetView>
  </sheetViews>
  <sheetFormatPr defaultRowHeight="15" x14ac:dyDescent="0.25"/>
  <cols>
    <col min="1" max="1" width="12.5703125" customWidth="1"/>
    <col min="2" max="2" width="26" customWidth="1"/>
    <col min="3" max="3" width="19.42578125" customWidth="1"/>
    <col min="4" max="4" width="14.5703125" bestFit="1" customWidth="1"/>
    <col min="7" max="7" width="19.7109375" customWidth="1"/>
    <col min="8" max="8" width="37" customWidth="1"/>
    <col min="9" max="9" width="20.5703125" bestFit="1" customWidth="1"/>
    <col min="10" max="10" width="14.5703125" style="5" bestFit="1" customWidth="1"/>
  </cols>
  <sheetData>
    <row r="1" spans="1:14" ht="14.45" customHeight="1" x14ac:dyDescent="0.25">
      <c r="A1" s="42" t="s">
        <v>317</v>
      </c>
      <c r="B1" s="42"/>
      <c r="C1" s="42"/>
      <c r="D1" s="42"/>
      <c r="E1" s="42"/>
      <c r="F1" s="42"/>
      <c r="G1" s="42"/>
      <c r="H1" s="42"/>
      <c r="I1" s="42"/>
      <c r="J1" s="21"/>
      <c r="K1" s="4"/>
    </row>
    <row r="2" spans="1:14" x14ac:dyDescent="0.25">
      <c r="A2" s="42"/>
      <c r="B2" s="42"/>
      <c r="C2" s="42"/>
      <c r="D2" s="42"/>
      <c r="E2" s="42"/>
      <c r="F2" s="42"/>
      <c r="G2" s="42"/>
      <c r="H2" s="42"/>
      <c r="I2" s="42"/>
      <c r="J2" s="21"/>
      <c r="K2" s="4"/>
      <c r="M2" s="15" t="s">
        <v>147</v>
      </c>
    </row>
    <row r="3" spans="1:14" x14ac:dyDescent="0.25">
      <c r="A3" s="6" t="s">
        <v>123</v>
      </c>
      <c r="B3" s="3"/>
      <c r="C3" s="3"/>
      <c r="D3" s="3"/>
      <c r="E3" s="11"/>
      <c r="F3" s="11"/>
      <c r="G3" s="3"/>
      <c r="H3" s="3"/>
    </row>
    <row r="4" spans="1:14" x14ac:dyDescent="0.25">
      <c r="A4" s="6"/>
      <c r="B4" s="3"/>
      <c r="C4" s="3"/>
      <c r="D4" s="3"/>
      <c r="E4" s="11"/>
      <c r="F4" s="11"/>
      <c r="G4" s="3"/>
      <c r="H4" s="3"/>
    </row>
    <row r="5" spans="1:14" x14ac:dyDescent="0.25">
      <c r="A5" s="49" t="s">
        <v>33</v>
      </c>
      <c r="B5" s="49"/>
      <c r="C5" s="49"/>
      <c r="D5" s="2" t="s">
        <v>34</v>
      </c>
      <c r="E5" s="12"/>
      <c r="F5" s="12"/>
      <c r="G5" s="49" t="s">
        <v>33</v>
      </c>
      <c r="H5" s="49"/>
      <c r="I5" s="49"/>
      <c r="J5" s="22" t="s">
        <v>34</v>
      </c>
    </row>
    <row r="6" spans="1:14" x14ac:dyDescent="0.25">
      <c r="A6" s="48" t="s">
        <v>152</v>
      </c>
      <c r="B6" s="48"/>
      <c r="C6" s="48"/>
      <c r="D6" s="48"/>
      <c r="E6" s="12"/>
      <c r="F6" s="12"/>
      <c r="G6" s="41" t="s">
        <v>81</v>
      </c>
      <c r="H6" s="41"/>
      <c r="I6" s="41"/>
      <c r="J6" s="41"/>
    </row>
    <row r="7" spans="1:14" x14ac:dyDescent="0.25">
      <c r="A7" s="35" t="s">
        <v>153</v>
      </c>
      <c r="B7" s="33"/>
      <c r="C7" s="33"/>
      <c r="D7" s="13" t="s">
        <v>47</v>
      </c>
      <c r="E7" s="12"/>
      <c r="F7" s="12"/>
      <c r="G7" s="20" t="s">
        <v>146</v>
      </c>
      <c r="H7" s="34"/>
      <c r="I7" s="34"/>
      <c r="J7" s="23" t="s">
        <v>47</v>
      </c>
    </row>
    <row r="8" spans="1:14" x14ac:dyDescent="0.25">
      <c r="A8" s="39" t="s">
        <v>254</v>
      </c>
      <c r="B8" s="39"/>
      <c r="C8" s="39"/>
      <c r="D8" s="39"/>
      <c r="E8" s="12"/>
      <c r="F8" s="12"/>
      <c r="G8" t="s">
        <v>173</v>
      </c>
      <c r="I8" t="s">
        <v>82</v>
      </c>
      <c r="J8" s="5" t="s">
        <v>47</v>
      </c>
    </row>
    <row r="9" spans="1:14" x14ac:dyDescent="0.25">
      <c r="A9" s="35" t="s">
        <v>233</v>
      </c>
      <c r="B9" s="33"/>
      <c r="C9" s="33"/>
      <c r="D9" s="13" t="s">
        <v>47</v>
      </c>
      <c r="E9" s="12"/>
      <c r="F9" s="12"/>
      <c r="I9" t="s">
        <v>83</v>
      </c>
      <c r="J9" s="5" t="s">
        <v>32</v>
      </c>
    </row>
    <row r="10" spans="1:14" x14ac:dyDescent="0.25">
      <c r="A10" s="39" t="s">
        <v>241</v>
      </c>
      <c r="B10" s="39"/>
      <c r="C10" s="39"/>
      <c r="D10" s="39"/>
      <c r="E10" s="12"/>
      <c r="F10" s="12"/>
      <c r="I10" t="s">
        <v>84</v>
      </c>
      <c r="J10" s="5" t="s">
        <v>49</v>
      </c>
    </row>
    <row r="11" spans="1:14" x14ac:dyDescent="0.25">
      <c r="A11" s="35" t="s">
        <v>242</v>
      </c>
      <c r="B11" s="33"/>
      <c r="C11" s="33"/>
      <c r="D11" s="13" t="s">
        <v>47</v>
      </c>
      <c r="E11" s="12"/>
      <c r="F11" s="12"/>
      <c r="I11" t="s">
        <v>85</v>
      </c>
      <c r="J11" s="5" t="s">
        <v>86</v>
      </c>
    </row>
    <row r="12" spans="1:14" ht="15" customHeight="1" x14ac:dyDescent="0.25">
      <c r="A12" s="39" t="s">
        <v>255</v>
      </c>
      <c r="B12" s="39"/>
      <c r="C12" s="39"/>
      <c r="D12" s="39"/>
      <c r="E12" s="12"/>
      <c r="F12" s="12"/>
    </row>
    <row r="13" spans="1:14" x14ac:dyDescent="0.25">
      <c r="A13" s="38" t="s">
        <v>256</v>
      </c>
      <c r="B13" s="38"/>
      <c r="C13" s="33"/>
      <c r="D13" s="13" t="s">
        <v>47</v>
      </c>
      <c r="E13" s="12"/>
      <c r="F13" s="12"/>
      <c r="G13" s="41" t="s">
        <v>87</v>
      </c>
      <c r="H13" s="41"/>
      <c r="I13" s="41"/>
      <c r="J13" s="41"/>
    </row>
    <row r="14" spans="1:14" x14ac:dyDescent="0.25">
      <c r="A14" s="39" t="s">
        <v>259</v>
      </c>
      <c r="B14" s="39"/>
      <c r="C14" s="39"/>
      <c r="D14" s="39"/>
      <c r="E14" s="12"/>
      <c r="F14" s="12"/>
      <c r="G14" s="15" t="s">
        <v>143</v>
      </c>
      <c r="H14" s="15"/>
      <c r="I14" s="15"/>
      <c r="J14" s="23" t="s">
        <v>47</v>
      </c>
    </row>
    <row r="15" spans="1:14" x14ac:dyDescent="0.25">
      <c r="A15" s="35" t="s">
        <v>260</v>
      </c>
      <c r="B15" s="16"/>
      <c r="C15" s="33"/>
      <c r="D15" s="13" t="s">
        <v>47</v>
      </c>
      <c r="E15" s="12"/>
      <c r="F15" s="12"/>
      <c r="G15" s="17" t="s">
        <v>88</v>
      </c>
      <c r="H15" s="17"/>
      <c r="I15" s="17"/>
      <c r="J15" s="24"/>
      <c r="L15" s="10"/>
      <c r="M15" s="10"/>
      <c r="N15" s="10"/>
    </row>
    <row r="16" spans="1:14" x14ac:dyDescent="0.25">
      <c r="A16" s="35"/>
      <c r="B16" s="16"/>
      <c r="C16" s="33"/>
      <c r="D16" s="13"/>
      <c r="E16" s="12"/>
      <c r="F16" s="12"/>
      <c r="G16" s="17" t="s">
        <v>52</v>
      </c>
      <c r="H16" s="17"/>
      <c r="I16" s="17" t="s">
        <v>62</v>
      </c>
      <c r="J16" s="24" t="s">
        <v>47</v>
      </c>
    </row>
    <row r="17" spans="1:11" x14ac:dyDescent="0.25">
      <c r="A17" s="48" t="s">
        <v>36</v>
      </c>
      <c r="B17" s="48"/>
      <c r="C17" s="48"/>
      <c r="D17" s="48"/>
      <c r="E17" s="12"/>
      <c r="F17" s="12"/>
      <c r="G17" s="17" t="s">
        <v>59</v>
      </c>
      <c r="H17" s="17"/>
      <c r="I17" s="17" t="s">
        <v>61</v>
      </c>
      <c r="J17" s="24" t="s">
        <v>32</v>
      </c>
      <c r="K17" t="s">
        <v>145</v>
      </c>
    </row>
    <row r="18" spans="1:11" x14ac:dyDescent="0.25">
      <c r="A18" t="s">
        <v>31</v>
      </c>
      <c r="C18" t="s">
        <v>66</v>
      </c>
      <c r="D18" t="s">
        <v>32</v>
      </c>
      <c r="E18" s="12"/>
      <c r="F18" s="12"/>
      <c r="G18" s="17" t="s">
        <v>53</v>
      </c>
      <c r="H18" s="17"/>
      <c r="I18" s="17" t="s">
        <v>60</v>
      </c>
      <c r="J18" s="24" t="s">
        <v>49</v>
      </c>
    </row>
    <row r="19" spans="1:11" x14ac:dyDescent="0.25">
      <c r="A19" t="s">
        <v>68</v>
      </c>
      <c r="C19" t="s">
        <v>69</v>
      </c>
      <c r="D19" t="s">
        <v>49</v>
      </c>
      <c r="E19" s="12"/>
      <c r="F19" s="12"/>
    </row>
    <row r="20" spans="1:11" x14ac:dyDescent="0.25">
      <c r="E20" s="12"/>
      <c r="F20" s="12"/>
      <c r="G20" s="41" t="s">
        <v>90</v>
      </c>
      <c r="H20" s="41"/>
      <c r="I20" s="41"/>
      <c r="J20" s="41"/>
    </row>
    <row r="21" spans="1:11" x14ac:dyDescent="0.25">
      <c r="A21" s="51" t="s">
        <v>35</v>
      </c>
      <c r="B21" s="51"/>
      <c r="C21" s="51"/>
      <c r="D21" s="51"/>
      <c r="E21" s="12"/>
      <c r="F21" s="12"/>
      <c r="G21" s="20" t="s">
        <v>279</v>
      </c>
      <c r="H21" s="25"/>
      <c r="I21" s="25"/>
      <c r="J21" s="28" t="s">
        <v>47</v>
      </c>
    </row>
    <row r="22" spans="1:11" x14ac:dyDescent="0.25">
      <c r="A22" s="15" t="s">
        <v>25</v>
      </c>
      <c r="D22" s="13" t="s">
        <v>32</v>
      </c>
      <c r="E22" s="12"/>
      <c r="F22" s="12"/>
      <c r="G22" s="40" t="s">
        <v>249</v>
      </c>
      <c r="H22" s="40"/>
      <c r="I22" s="40"/>
      <c r="J22" s="40"/>
    </row>
    <row r="23" spans="1:11" x14ac:dyDescent="0.25">
      <c r="E23" s="12"/>
      <c r="F23" s="12"/>
      <c r="G23" s="20" t="s">
        <v>250</v>
      </c>
      <c r="H23" s="25"/>
      <c r="I23" s="25"/>
      <c r="J23" s="28" t="s">
        <v>47</v>
      </c>
    </row>
    <row r="24" spans="1:11" x14ac:dyDescent="0.25">
      <c r="A24" s="48" t="s">
        <v>37</v>
      </c>
      <c r="B24" s="48"/>
      <c r="C24" s="48"/>
      <c r="E24" s="12"/>
      <c r="F24" s="12"/>
      <c r="G24" s="40" t="s">
        <v>247</v>
      </c>
      <c r="H24" s="40"/>
      <c r="I24" s="40"/>
      <c r="J24" s="40"/>
    </row>
    <row r="25" spans="1:11" x14ac:dyDescent="0.25">
      <c r="A25" s="35" t="s">
        <v>150</v>
      </c>
      <c r="B25" s="14"/>
      <c r="C25" s="14"/>
      <c r="D25" s="13" t="s">
        <v>47</v>
      </c>
      <c r="E25" s="12"/>
      <c r="F25" s="12"/>
      <c r="G25" s="20" t="s">
        <v>222</v>
      </c>
      <c r="H25" s="25"/>
      <c r="I25" s="25"/>
      <c r="J25" s="23" t="s">
        <v>47</v>
      </c>
    </row>
    <row r="26" spans="1:11" x14ac:dyDescent="0.25">
      <c r="A26" t="s">
        <v>140</v>
      </c>
      <c r="E26" s="12"/>
      <c r="F26" s="12"/>
      <c r="G26" s="30" t="s">
        <v>98</v>
      </c>
    </row>
    <row r="27" spans="1:11" x14ac:dyDescent="0.25">
      <c r="A27" t="s">
        <v>141</v>
      </c>
      <c r="C27" t="s">
        <v>377</v>
      </c>
      <c r="D27" t="s">
        <v>47</v>
      </c>
      <c r="E27" s="12"/>
      <c r="F27" s="12"/>
      <c r="G27" t="s">
        <v>91</v>
      </c>
      <c r="I27" t="s">
        <v>103</v>
      </c>
      <c r="J27" s="5" t="s">
        <v>47</v>
      </c>
    </row>
    <row r="28" spans="1:11" x14ac:dyDescent="0.25">
      <c r="A28" s="16" t="s">
        <v>190</v>
      </c>
      <c r="B28" s="16"/>
      <c r="C28" s="16"/>
      <c r="E28" s="12"/>
      <c r="F28" s="12"/>
      <c r="G28" t="s">
        <v>92</v>
      </c>
      <c r="I28" t="s">
        <v>104</v>
      </c>
      <c r="J28" s="5" t="s">
        <v>32</v>
      </c>
    </row>
    <row r="29" spans="1:11" x14ac:dyDescent="0.25">
      <c r="A29" s="53" t="s">
        <v>191</v>
      </c>
      <c r="B29" s="53"/>
      <c r="C29" s="5" t="s">
        <v>66</v>
      </c>
      <c r="D29" t="s">
        <v>32</v>
      </c>
      <c r="E29" s="12"/>
      <c r="F29" s="12"/>
      <c r="G29" t="s">
        <v>93</v>
      </c>
      <c r="I29" t="s">
        <v>105</v>
      </c>
      <c r="J29" s="5" t="s">
        <v>97</v>
      </c>
    </row>
    <row r="30" spans="1:11" x14ac:dyDescent="0.25">
      <c r="A30" s="46" t="s">
        <v>192</v>
      </c>
      <c r="B30" s="46"/>
      <c r="C30" t="s">
        <v>67</v>
      </c>
      <c r="D30" t="s">
        <v>49</v>
      </c>
      <c r="E30" s="12"/>
      <c r="F30" s="12"/>
      <c r="G30" t="s">
        <v>94</v>
      </c>
      <c r="I30" t="s">
        <v>106</v>
      </c>
      <c r="J30" s="5" t="s">
        <v>49</v>
      </c>
    </row>
    <row r="31" spans="1:11" x14ac:dyDescent="0.25">
      <c r="E31" s="12"/>
      <c r="F31" s="12"/>
      <c r="G31" t="s">
        <v>95</v>
      </c>
      <c r="I31" t="s">
        <v>96</v>
      </c>
      <c r="J31" s="5" t="s">
        <v>86</v>
      </c>
    </row>
    <row r="32" spans="1:11" x14ac:dyDescent="0.25">
      <c r="A32" s="52" t="s">
        <v>46</v>
      </c>
      <c r="B32" s="52"/>
      <c r="C32" s="52"/>
      <c r="D32" s="52"/>
      <c r="E32" s="12"/>
      <c r="F32" s="12"/>
      <c r="G32" s="40" t="s">
        <v>248</v>
      </c>
      <c r="H32" s="40"/>
      <c r="I32" s="40"/>
      <c r="J32" s="40"/>
    </row>
    <row r="33" spans="1:10" x14ac:dyDescent="0.25">
      <c r="A33" s="17" t="s">
        <v>0</v>
      </c>
      <c r="B33" s="17"/>
      <c r="E33" s="12"/>
      <c r="F33" s="12"/>
      <c r="G33" t="s">
        <v>101</v>
      </c>
    </row>
    <row r="34" spans="1:10" x14ac:dyDescent="0.25">
      <c r="A34" t="s">
        <v>368</v>
      </c>
      <c r="D34" t="s">
        <v>32</v>
      </c>
      <c r="E34" s="12"/>
      <c r="F34" s="12"/>
      <c r="G34" t="s">
        <v>52</v>
      </c>
      <c r="I34" t="s">
        <v>66</v>
      </c>
      <c r="J34" s="5" t="s">
        <v>32</v>
      </c>
    </row>
    <row r="35" spans="1:10" x14ac:dyDescent="0.25">
      <c r="A35" t="s">
        <v>367</v>
      </c>
      <c r="D35" t="s">
        <v>47</v>
      </c>
      <c r="E35" s="12"/>
      <c r="F35" s="12"/>
      <c r="G35" t="s">
        <v>53</v>
      </c>
      <c r="I35" t="s">
        <v>67</v>
      </c>
      <c r="J35" s="5" t="s">
        <v>49</v>
      </c>
    </row>
    <row r="36" spans="1:10" x14ac:dyDescent="0.25">
      <c r="A36" s="40" t="s">
        <v>251</v>
      </c>
      <c r="B36" s="40"/>
      <c r="C36" s="40"/>
      <c r="D36" s="40"/>
      <c r="E36" s="12"/>
      <c r="F36" s="12"/>
      <c r="G36" t="s">
        <v>23</v>
      </c>
    </row>
    <row r="37" spans="1:10" x14ac:dyDescent="0.25">
      <c r="A37" s="15" t="s">
        <v>252</v>
      </c>
      <c r="D37" s="13" t="s">
        <v>47</v>
      </c>
      <c r="E37" s="12"/>
      <c r="F37" s="12"/>
      <c r="G37" t="s">
        <v>52</v>
      </c>
      <c r="I37" t="s">
        <v>109</v>
      </c>
      <c r="J37" s="5" t="s">
        <v>47</v>
      </c>
    </row>
    <row r="38" spans="1:10" x14ac:dyDescent="0.25">
      <c r="E38" s="12"/>
      <c r="F38" s="12"/>
      <c r="I38" t="s">
        <v>110</v>
      </c>
      <c r="J38" s="5" t="s">
        <v>115</v>
      </c>
    </row>
    <row r="39" spans="1:10" x14ac:dyDescent="0.25">
      <c r="A39" s="41" t="s">
        <v>48</v>
      </c>
      <c r="B39" s="41"/>
      <c r="C39" s="41"/>
      <c r="D39" s="41"/>
      <c r="E39" s="12"/>
      <c r="F39" s="12"/>
      <c r="I39" t="s">
        <v>111</v>
      </c>
      <c r="J39" s="5" t="s">
        <v>49</v>
      </c>
    </row>
    <row r="40" spans="1:10" x14ac:dyDescent="0.25">
      <c r="A40" s="5" t="s">
        <v>70</v>
      </c>
      <c r="B40" s="25"/>
      <c r="C40" s="25"/>
      <c r="E40" s="12"/>
      <c r="F40" s="12"/>
      <c r="G40" t="s">
        <v>53</v>
      </c>
      <c r="I40" t="s">
        <v>112</v>
      </c>
      <c r="J40" s="5" t="s">
        <v>32</v>
      </c>
    </row>
    <row r="41" spans="1:10" x14ac:dyDescent="0.25">
      <c r="A41" s="16" t="s">
        <v>52</v>
      </c>
      <c r="B41" s="1"/>
      <c r="C41" t="s">
        <v>62</v>
      </c>
      <c r="D41" t="s">
        <v>47</v>
      </c>
      <c r="E41" s="12"/>
      <c r="F41" s="12"/>
      <c r="I41" t="s">
        <v>113</v>
      </c>
      <c r="J41" s="5" t="s">
        <v>116</v>
      </c>
    </row>
    <row r="42" spans="1:10" x14ac:dyDescent="0.25">
      <c r="A42" s="16" t="s">
        <v>59</v>
      </c>
      <c r="B42" s="1"/>
      <c r="C42" t="s">
        <v>61</v>
      </c>
      <c r="D42" t="s">
        <v>32</v>
      </c>
      <c r="E42" s="12"/>
      <c r="F42" s="12"/>
      <c r="I42" t="s">
        <v>114</v>
      </c>
      <c r="J42" s="5" t="s">
        <v>86</v>
      </c>
    </row>
    <row r="43" spans="1:10" x14ac:dyDescent="0.25">
      <c r="A43" s="16" t="s">
        <v>71</v>
      </c>
      <c r="B43" s="1"/>
      <c r="C43" t="s">
        <v>60</v>
      </c>
      <c r="D43" t="s">
        <v>49</v>
      </c>
      <c r="E43" s="12"/>
      <c r="F43" s="12"/>
      <c r="G43" s="15" t="s">
        <v>300</v>
      </c>
      <c r="J43" s="23" t="s">
        <v>47</v>
      </c>
    </row>
    <row r="44" spans="1:10" x14ac:dyDescent="0.25">
      <c r="E44" s="12"/>
      <c r="F44" s="12"/>
      <c r="G44" s="40" t="s">
        <v>280</v>
      </c>
      <c r="H44" s="40"/>
      <c r="I44" s="40"/>
      <c r="J44" s="40"/>
    </row>
    <row r="45" spans="1:10" x14ac:dyDescent="0.25">
      <c r="A45" s="41" t="s">
        <v>51</v>
      </c>
      <c r="B45" s="41"/>
      <c r="C45" s="41"/>
      <c r="D45" s="41"/>
      <c r="E45" s="12"/>
      <c r="F45" s="12"/>
      <c r="G45" s="20" t="s">
        <v>281</v>
      </c>
      <c r="H45" s="34"/>
      <c r="I45" s="34"/>
      <c r="J45" s="28" t="s">
        <v>47</v>
      </c>
    </row>
    <row r="46" spans="1:10" ht="15" customHeight="1" x14ac:dyDescent="0.25">
      <c r="A46" s="35" t="s">
        <v>154</v>
      </c>
      <c r="B46" s="25"/>
      <c r="C46" s="25"/>
      <c r="D46" s="13" t="s">
        <v>47</v>
      </c>
      <c r="E46" s="12"/>
      <c r="F46" s="12"/>
    </row>
    <row r="47" spans="1:10" x14ac:dyDescent="0.25">
      <c r="A47" s="35" t="s">
        <v>223</v>
      </c>
      <c r="B47" s="25"/>
      <c r="C47" s="25"/>
      <c r="D47" s="13" t="s">
        <v>47</v>
      </c>
      <c r="E47" s="12"/>
      <c r="F47" s="12"/>
      <c r="G47" s="41" t="s">
        <v>138</v>
      </c>
      <c r="H47" s="41"/>
      <c r="I47" s="41"/>
      <c r="J47" s="41"/>
    </row>
    <row r="48" spans="1:10" ht="15" customHeight="1" x14ac:dyDescent="0.25">
      <c r="A48" t="s">
        <v>56</v>
      </c>
      <c r="E48" s="12"/>
      <c r="F48" s="12"/>
      <c r="G48" s="27" t="s">
        <v>199</v>
      </c>
      <c r="H48" s="25"/>
      <c r="I48" s="25"/>
      <c r="J48" s="28" t="s">
        <v>47</v>
      </c>
    </row>
    <row r="49" spans="1:10" x14ac:dyDescent="0.25">
      <c r="A49" t="s">
        <v>52</v>
      </c>
      <c r="C49" t="s">
        <v>55</v>
      </c>
      <c r="D49" t="s">
        <v>32</v>
      </c>
      <c r="E49" s="12"/>
      <c r="F49" s="12"/>
      <c r="G49" s="5" t="s">
        <v>127</v>
      </c>
      <c r="H49" s="25"/>
      <c r="I49" s="25"/>
    </row>
    <row r="50" spans="1:10" ht="15" customHeight="1" x14ac:dyDescent="0.25">
      <c r="A50" t="s">
        <v>53</v>
      </c>
      <c r="C50" t="s">
        <v>54</v>
      </c>
      <c r="D50" t="s">
        <v>49</v>
      </c>
      <c r="E50" s="12"/>
      <c r="F50" s="12"/>
      <c r="G50" s="46" t="s">
        <v>196</v>
      </c>
      <c r="H50" s="46"/>
      <c r="I50" t="s">
        <v>66</v>
      </c>
      <c r="J50" s="5" t="s">
        <v>32</v>
      </c>
    </row>
    <row r="51" spans="1:10" x14ac:dyDescent="0.25">
      <c r="E51" s="12"/>
      <c r="F51" s="12"/>
      <c r="G51" s="46" t="s">
        <v>197</v>
      </c>
      <c r="H51" s="46"/>
      <c r="I51" t="s">
        <v>67</v>
      </c>
      <c r="J51" s="5" t="s">
        <v>49</v>
      </c>
    </row>
    <row r="52" spans="1:10" x14ac:dyDescent="0.25">
      <c r="A52" s="41" t="s">
        <v>160</v>
      </c>
      <c r="B52" s="41"/>
      <c r="C52" s="41"/>
      <c r="D52" s="41"/>
      <c r="E52" s="12"/>
      <c r="F52" s="12"/>
      <c r="G52" s="15" t="s">
        <v>264</v>
      </c>
      <c r="J52" s="23" t="s">
        <v>47</v>
      </c>
    </row>
    <row r="53" spans="1:10" x14ac:dyDescent="0.25">
      <c r="A53" s="35" t="s">
        <v>161</v>
      </c>
      <c r="D53" s="13" t="s">
        <v>47</v>
      </c>
      <c r="E53" s="12"/>
      <c r="F53" s="12"/>
    </row>
    <row r="54" spans="1:10" x14ac:dyDescent="0.25">
      <c r="A54" s="40" t="s">
        <v>57</v>
      </c>
      <c r="B54" s="40"/>
      <c r="C54" s="40"/>
      <c r="D54" s="40"/>
      <c r="E54" s="12"/>
      <c r="F54" s="12"/>
    </row>
    <row r="55" spans="1:10" x14ac:dyDescent="0.25">
      <c r="A55" s="20" t="s">
        <v>239</v>
      </c>
      <c r="B55" s="34"/>
      <c r="C55" s="34"/>
      <c r="D55" s="28" t="s">
        <v>47</v>
      </c>
      <c r="E55" s="12"/>
      <c r="F55" s="12"/>
      <c r="G55" s="41" t="s">
        <v>148</v>
      </c>
      <c r="H55" s="41"/>
      <c r="I55" s="41"/>
      <c r="J55" s="41"/>
    </row>
    <row r="56" spans="1:10" x14ac:dyDescent="0.25">
      <c r="A56" s="18" t="s">
        <v>58</v>
      </c>
      <c r="B56" s="25"/>
      <c r="C56" s="25"/>
      <c r="E56" s="12"/>
      <c r="F56" s="12"/>
      <c r="G56" s="35" t="s">
        <v>155</v>
      </c>
      <c r="H56" s="25"/>
      <c r="I56" s="25"/>
      <c r="J56" s="23" t="s">
        <v>47</v>
      </c>
    </row>
    <row r="57" spans="1:10" x14ac:dyDescent="0.25">
      <c r="A57" t="s">
        <v>52</v>
      </c>
      <c r="C57" t="s">
        <v>62</v>
      </c>
      <c r="D57" t="s">
        <v>47</v>
      </c>
      <c r="E57" s="12"/>
      <c r="F57" s="12"/>
      <c r="G57" s="35"/>
      <c r="H57" s="25"/>
      <c r="I57" s="25"/>
      <c r="J57" s="23"/>
    </row>
    <row r="58" spans="1:10" x14ac:dyDescent="0.25">
      <c r="A58" t="s">
        <v>59</v>
      </c>
      <c r="C58" t="s">
        <v>61</v>
      </c>
      <c r="D58" t="s">
        <v>32</v>
      </c>
      <c r="E58" s="12"/>
      <c r="F58" s="12"/>
      <c r="G58" s="47" t="s">
        <v>328</v>
      </c>
      <c r="H58" s="47"/>
      <c r="I58" s="47"/>
      <c r="J58" s="23" t="s">
        <v>47</v>
      </c>
    </row>
    <row r="59" spans="1:10" x14ac:dyDescent="0.25">
      <c r="A59" t="s">
        <v>53</v>
      </c>
      <c r="C59" t="s">
        <v>60</v>
      </c>
      <c r="D59" t="s">
        <v>49</v>
      </c>
      <c r="E59" s="12"/>
      <c r="F59" s="12"/>
      <c r="G59" s="47" t="s">
        <v>329</v>
      </c>
      <c r="H59" s="47"/>
      <c r="I59" s="47"/>
      <c r="J59" s="23" t="s">
        <v>47</v>
      </c>
    </row>
    <row r="60" spans="1:10" ht="15" customHeight="1" x14ac:dyDescent="0.25">
      <c r="A60" s="40" t="s">
        <v>65</v>
      </c>
      <c r="B60" s="40"/>
      <c r="C60" s="40"/>
      <c r="D60" s="40"/>
      <c r="E60" s="12"/>
      <c r="F60" s="12"/>
      <c r="G60" s="41" t="s">
        <v>157</v>
      </c>
      <c r="H60" s="41"/>
      <c r="I60" s="41"/>
      <c r="J60" s="41"/>
    </row>
    <row r="61" spans="1:10" x14ac:dyDescent="0.25">
      <c r="A61" s="20" t="s">
        <v>257</v>
      </c>
      <c r="B61" s="34"/>
      <c r="C61" s="34"/>
      <c r="D61" s="23" t="s">
        <v>47</v>
      </c>
      <c r="E61" s="12"/>
      <c r="F61" s="12"/>
      <c r="G61" s="35" t="s">
        <v>156</v>
      </c>
      <c r="H61" s="35"/>
      <c r="I61" s="35"/>
      <c r="J61" s="19" t="s">
        <v>47</v>
      </c>
    </row>
    <row r="62" spans="1:10" x14ac:dyDescent="0.25">
      <c r="A62" t="s">
        <v>107</v>
      </c>
      <c r="E62" s="12"/>
      <c r="F62" s="12"/>
    </row>
    <row r="63" spans="1:10" x14ac:dyDescent="0.25">
      <c r="A63" t="s">
        <v>52</v>
      </c>
      <c r="C63" t="s">
        <v>66</v>
      </c>
      <c r="D63" t="s">
        <v>32</v>
      </c>
      <c r="E63" s="12"/>
      <c r="F63" s="12"/>
      <c r="G63" s="41" t="s">
        <v>159</v>
      </c>
      <c r="H63" s="41"/>
      <c r="I63" s="41"/>
      <c r="J63" s="41"/>
    </row>
    <row r="64" spans="1:10" x14ac:dyDescent="0.25">
      <c r="A64" t="s">
        <v>53</v>
      </c>
      <c r="C64" t="s">
        <v>67</v>
      </c>
      <c r="D64" t="s">
        <v>49</v>
      </c>
      <c r="E64" s="12"/>
      <c r="F64" s="12"/>
      <c r="G64" s="35" t="s">
        <v>158</v>
      </c>
      <c r="H64" s="35"/>
      <c r="I64" s="4"/>
      <c r="J64" s="19" t="s">
        <v>47</v>
      </c>
    </row>
    <row r="65" spans="1:10" x14ac:dyDescent="0.25">
      <c r="E65" s="12"/>
      <c r="F65" s="12"/>
      <c r="G65" s="38" t="s">
        <v>184</v>
      </c>
      <c r="H65" s="38"/>
      <c r="I65" s="29" t="s">
        <v>181</v>
      </c>
      <c r="J65" s="19" t="s">
        <v>47</v>
      </c>
    </row>
    <row r="66" spans="1:10" x14ac:dyDescent="0.25">
      <c r="A66" s="41" t="s">
        <v>73</v>
      </c>
      <c r="B66" s="41"/>
      <c r="C66" s="41"/>
      <c r="D66" s="41"/>
      <c r="E66" s="12"/>
      <c r="F66" s="12"/>
      <c r="G66" s="50" t="s">
        <v>189</v>
      </c>
      <c r="H66" s="50"/>
      <c r="I66" s="50"/>
      <c r="J66" s="19"/>
    </row>
    <row r="67" spans="1:10" x14ac:dyDescent="0.25">
      <c r="A67" t="s">
        <v>74</v>
      </c>
      <c r="E67" s="12"/>
      <c r="F67" s="12"/>
      <c r="G67" s="54" t="s">
        <v>193</v>
      </c>
      <c r="H67" s="54"/>
      <c r="I67" s="21" t="s">
        <v>183</v>
      </c>
      <c r="J67" s="21" t="s">
        <v>47</v>
      </c>
    </row>
    <row r="68" spans="1:10" x14ac:dyDescent="0.25">
      <c r="A68" t="s">
        <v>52</v>
      </c>
      <c r="C68" t="s">
        <v>62</v>
      </c>
      <c r="D68" t="s">
        <v>47</v>
      </c>
      <c r="E68" s="12"/>
      <c r="F68" s="12"/>
      <c r="G68" s="54" t="s">
        <v>194</v>
      </c>
      <c r="H68" s="54"/>
      <c r="I68" s="21" t="s">
        <v>182</v>
      </c>
      <c r="J68" s="21" t="s">
        <v>49</v>
      </c>
    </row>
    <row r="69" spans="1:10" x14ac:dyDescent="0.25">
      <c r="A69" t="s">
        <v>59</v>
      </c>
      <c r="C69" t="s">
        <v>61</v>
      </c>
      <c r="D69" t="s">
        <v>32</v>
      </c>
      <c r="E69" s="12"/>
      <c r="F69" s="12"/>
      <c r="G69" s="54" t="s">
        <v>195</v>
      </c>
      <c r="H69" s="54"/>
      <c r="I69" s="21" t="s">
        <v>188</v>
      </c>
      <c r="J69" s="21" t="s">
        <v>86</v>
      </c>
    </row>
    <row r="70" spans="1:10" x14ac:dyDescent="0.25">
      <c r="A70" t="s">
        <v>53</v>
      </c>
      <c r="C70" t="s">
        <v>60</v>
      </c>
      <c r="D70" t="s">
        <v>49</v>
      </c>
      <c r="E70" s="12"/>
      <c r="F70" s="12"/>
      <c r="G70" s="39" t="s">
        <v>271</v>
      </c>
      <c r="H70" s="39"/>
      <c r="I70" s="39"/>
      <c r="J70" s="39"/>
    </row>
    <row r="71" spans="1:10" x14ac:dyDescent="0.25">
      <c r="E71" s="12"/>
      <c r="F71" s="12"/>
      <c r="G71" s="35" t="s">
        <v>270</v>
      </c>
      <c r="H71" s="32"/>
      <c r="I71" s="21"/>
      <c r="J71" s="31" t="s">
        <v>47</v>
      </c>
    </row>
    <row r="72" spans="1:10" x14ac:dyDescent="0.25">
      <c r="A72" s="41" t="s">
        <v>76</v>
      </c>
      <c r="B72" s="41"/>
      <c r="C72" s="41"/>
      <c r="D72" s="41"/>
      <c r="E72" s="12"/>
      <c r="F72" s="12"/>
      <c r="I72" s="8"/>
      <c r="J72" s="21"/>
    </row>
    <row r="73" spans="1:10" x14ac:dyDescent="0.25">
      <c r="A73" s="20" t="s">
        <v>284</v>
      </c>
      <c r="B73" s="25"/>
      <c r="C73" s="25"/>
      <c r="D73" s="23" t="s">
        <v>47</v>
      </c>
      <c r="E73" s="12"/>
      <c r="F73" s="12"/>
      <c r="G73" s="41" t="s">
        <v>162</v>
      </c>
      <c r="H73" s="41"/>
      <c r="I73" s="41"/>
      <c r="J73" s="41"/>
    </row>
    <row r="74" spans="1:10" x14ac:dyDescent="0.25">
      <c r="A74" s="55" t="s">
        <v>108</v>
      </c>
      <c r="B74" s="55"/>
      <c r="C74" t="s">
        <v>77</v>
      </c>
      <c r="D74" t="s">
        <v>32</v>
      </c>
      <c r="E74" s="12"/>
      <c r="F74" s="12"/>
      <c r="G74" s="35" t="s">
        <v>163</v>
      </c>
      <c r="H74" s="35"/>
      <c r="I74" s="35"/>
      <c r="J74" s="19" t="s">
        <v>47</v>
      </c>
    </row>
    <row r="75" spans="1:10" x14ac:dyDescent="0.25">
      <c r="A75" s="55"/>
      <c r="B75" s="55"/>
      <c r="C75" t="s">
        <v>78</v>
      </c>
      <c r="D75" t="s">
        <v>49</v>
      </c>
      <c r="E75" s="12"/>
      <c r="F75" s="12"/>
      <c r="G75" s="35" t="s">
        <v>231</v>
      </c>
      <c r="H75" s="35"/>
      <c r="I75" s="35"/>
      <c r="J75" s="19" t="s">
        <v>47</v>
      </c>
    </row>
    <row r="76" spans="1:10" x14ac:dyDescent="0.25">
      <c r="E76" s="12"/>
      <c r="F76" s="12"/>
      <c r="G76" s="35" t="s">
        <v>236</v>
      </c>
      <c r="H76" s="35"/>
      <c r="I76" s="35"/>
      <c r="J76" s="19" t="s">
        <v>47</v>
      </c>
    </row>
    <row r="77" spans="1:10" x14ac:dyDescent="0.25">
      <c r="A77" s="41" t="s">
        <v>79</v>
      </c>
      <c r="B77" s="41"/>
      <c r="C77" s="41"/>
      <c r="D77" s="41"/>
      <c r="E77" s="12"/>
      <c r="F77" s="12"/>
    </row>
    <row r="78" spans="1:10" x14ac:dyDescent="0.25">
      <c r="A78" t="s">
        <v>9</v>
      </c>
      <c r="E78" s="12"/>
      <c r="F78" s="12"/>
      <c r="G78" s="41" t="s">
        <v>166</v>
      </c>
      <c r="H78" s="41"/>
      <c r="I78" s="41"/>
      <c r="J78" s="41"/>
    </row>
    <row r="79" spans="1:10" x14ac:dyDescent="0.25">
      <c r="A79" t="s">
        <v>52</v>
      </c>
      <c r="C79" t="s">
        <v>62</v>
      </c>
      <c r="D79" t="s">
        <v>47</v>
      </c>
      <c r="E79" s="12"/>
      <c r="F79" s="12"/>
      <c r="G79" s="20" t="s">
        <v>167</v>
      </c>
      <c r="H79" s="34"/>
      <c r="I79" s="34"/>
      <c r="J79" s="19" t="s">
        <v>47</v>
      </c>
    </row>
    <row r="80" spans="1:10" x14ac:dyDescent="0.25">
      <c r="A80" t="s">
        <v>59</v>
      </c>
      <c r="C80" t="s">
        <v>61</v>
      </c>
      <c r="D80" t="s">
        <v>32</v>
      </c>
      <c r="E80" s="12"/>
      <c r="F80" s="12"/>
      <c r="G80" s="20" t="s">
        <v>227</v>
      </c>
      <c r="H80" s="34"/>
      <c r="I80" s="34"/>
      <c r="J80" s="19" t="s">
        <v>47</v>
      </c>
    </row>
    <row r="81" spans="1:10" x14ac:dyDescent="0.25">
      <c r="A81" t="s">
        <v>53</v>
      </c>
      <c r="C81" t="s">
        <v>60</v>
      </c>
      <c r="D81" t="s">
        <v>49</v>
      </c>
      <c r="E81" s="12"/>
      <c r="F81" s="12"/>
      <c r="G81" s="38" t="s">
        <v>179</v>
      </c>
      <c r="H81" s="38"/>
      <c r="I81" s="28" t="s">
        <v>181</v>
      </c>
      <c r="J81" s="23" t="s">
        <v>47</v>
      </c>
    </row>
    <row r="82" spans="1:10" x14ac:dyDescent="0.25">
      <c r="A82" t="s">
        <v>379</v>
      </c>
      <c r="E82" s="12"/>
      <c r="F82" s="12"/>
      <c r="G82" s="42" t="s">
        <v>217</v>
      </c>
      <c r="H82" s="42"/>
      <c r="I82" t="s">
        <v>168</v>
      </c>
      <c r="J82" s="5" t="s">
        <v>47</v>
      </c>
    </row>
    <row r="83" spans="1:10" x14ac:dyDescent="0.25">
      <c r="A83" s="41" t="s">
        <v>200</v>
      </c>
      <c r="B83" s="41"/>
      <c r="C83" s="41"/>
      <c r="D83" s="41"/>
      <c r="E83" s="12"/>
      <c r="F83" s="12"/>
      <c r="I83" t="s">
        <v>169</v>
      </c>
      <c r="J83" s="5" t="s">
        <v>86</v>
      </c>
    </row>
    <row r="84" spans="1:10" x14ac:dyDescent="0.25">
      <c r="A84" s="20" t="s">
        <v>291</v>
      </c>
      <c r="B84" s="25"/>
      <c r="C84" s="25"/>
      <c r="D84" s="28" t="s">
        <v>47</v>
      </c>
      <c r="E84" s="12"/>
      <c r="F84" s="12"/>
      <c r="I84" t="s">
        <v>170</v>
      </c>
      <c r="J84" s="5" t="s">
        <v>116</v>
      </c>
    </row>
    <row r="85" spans="1:10" x14ac:dyDescent="0.25">
      <c r="A85" t="s">
        <v>125</v>
      </c>
      <c r="C85" t="s">
        <v>201</v>
      </c>
      <c r="D85" t="s">
        <v>47</v>
      </c>
      <c r="E85" s="12"/>
      <c r="F85" s="12"/>
      <c r="I85" t="s">
        <v>171</v>
      </c>
      <c r="J85" s="5" t="s">
        <v>49</v>
      </c>
    </row>
    <row r="86" spans="1:10" x14ac:dyDescent="0.25">
      <c r="C86" t="s">
        <v>202</v>
      </c>
      <c r="D86" t="s">
        <v>203</v>
      </c>
      <c r="E86" s="12"/>
      <c r="F86" s="12"/>
      <c r="G86" s="43" t="s">
        <v>216</v>
      </c>
      <c r="H86" s="43"/>
      <c r="I86" t="s">
        <v>201</v>
      </c>
      <c r="J86" s="5" t="s">
        <v>47</v>
      </c>
    </row>
    <row r="87" spans="1:10" x14ac:dyDescent="0.25">
      <c r="C87" t="s">
        <v>204</v>
      </c>
      <c r="D87" t="s">
        <v>32</v>
      </c>
      <c r="E87" s="12"/>
      <c r="F87" s="12"/>
      <c r="I87" t="s">
        <v>218</v>
      </c>
      <c r="J87" s="5" t="s">
        <v>203</v>
      </c>
    </row>
    <row r="88" spans="1:10" x14ac:dyDescent="0.25">
      <c r="C88" t="s">
        <v>205</v>
      </c>
      <c r="D88" t="s">
        <v>206</v>
      </c>
      <c r="E88" s="12"/>
      <c r="F88" s="12"/>
      <c r="I88" t="s">
        <v>219</v>
      </c>
      <c r="J88" s="5" t="s">
        <v>115</v>
      </c>
    </row>
    <row r="89" spans="1:10" x14ac:dyDescent="0.25">
      <c r="C89" t="s">
        <v>207</v>
      </c>
      <c r="D89" t="s">
        <v>97</v>
      </c>
      <c r="E89" s="12"/>
      <c r="F89" s="12"/>
      <c r="I89" t="s">
        <v>220</v>
      </c>
      <c r="J89" s="5" t="s">
        <v>97</v>
      </c>
    </row>
    <row r="90" spans="1:10" x14ac:dyDescent="0.25">
      <c r="C90" t="s">
        <v>208</v>
      </c>
      <c r="D90" t="s">
        <v>97</v>
      </c>
      <c r="E90" s="12"/>
      <c r="F90" s="12"/>
      <c r="I90" t="s">
        <v>171</v>
      </c>
      <c r="J90" s="5" t="s">
        <v>209</v>
      </c>
    </row>
    <row r="91" spans="1:10" x14ac:dyDescent="0.25">
      <c r="B91" s="25"/>
      <c r="C91" s="5" t="s">
        <v>210</v>
      </c>
      <c r="D91" t="s">
        <v>49</v>
      </c>
      <c r="E91" s="12"/>
      <c r="F91" s="12"/>
      <c r="I91" t="s">
        <v>211</v>
      </c>
      <c r="J91" s="5" t="s">
        <v>212</v>
      </c>
    </row>
    <row r="92" spans="1:10" x14ac:dyDescent="0.25">
      <c r="C92" t="s">
        <v>211</v>
      </c>
      <c r="D92" t="s">
        <v>212</v>
      </c>
      <c r="E92" s="12"/>
      <c r="F92" s="12"/>
      <c r="I92" t="s">
        <v>221</v>
      </c>
      <c r="J92" s="5" t="s">
        <v>214</v>
      </c>
    </row>
    <row r="93" spans="1:10" x14ac:dyDescent="0.25">
      <c r="C93" t="s">
        <v>213</v>
      </c>
      <c r="D93" t="s">
        <v>214</v>
      </c>
      <c r="E93" s="12"/>
      <c r="F93" s="12"/>
    </row>
    <row r="94" spans="1:10" x14ac:dyDescent="0.25">
      <c r="E94" s="12"/>
      <c r="F94" s="12"/>
      <c r="G94" s="44" t="s">
        <v>266</v>
      </c>
      <c r="H94" s="44"/>
      <c r="I94" s="44"/>
      <c r="J94" s="44"/>
    </row>
    <row r="95" spans="1:10" x14ac:dyDescent="0.25">
      <c r="A95" s="41" t="s">
        <v>226</v>
      </c>
      <c r="B95" s="41"/>
      <c r="C95" s="41"/>
      <c r="D95" s="41"/>
      <c r="E95" s="12"/>
      <c r="F95" s="12"/>
      <c r="G95" s="15" t="s">
        <v>267</v>
      </c>
      <c r="J95" s="23" t="s">
        <v>47</v>
      </c>
    </row>
    <row r="96" spans="1:10" x14ac:dyDescent="0.25">
      <c r="A96" s="20" t="s">
        <v>296</v>
      </c>
      <c r="B96" s="25"/>
      <c r="C96" s="25"/>
      <c r="D96" s="28" t="s">
        <v>47</v>
      </c>
      <c r="E96" s="12"/>
      <c r="F96" s="12"/>
      <c r="G96" s="15" t="s">
        <v>292</v>
      </c>
      <c r="J96" s="23" t="s">
        <v>47</v>
      </c>
    </row>
    <row r="97" spans="1:10" x14ac:dyDescent="0.25">
      <c r="A97" s="39" t="s">
        <v>298</v>
      </c>
      <c r="B97" s="39"/>
      <c r="C97" s="39"/>
      <c r="D97" s="39"/>
      <c r="E97" s="12"/>
      <c r="F97" s="12"/>
    </row>
    <row r="98" spans="1:10" x14ac:dyDescent="0.25">
      <c r="A98" s="20" t="s">
        <v>299</v>
      </c>
      <c r="B98" s="25"/>
      <c r="C98" s="25"/>
      <c r="D98" s="28" t="s">
        <v>47</v>
      </c>
      <c r="E98" s="12"/>
      <c r="F98" s="12"/>
      <c r="G98" s="41" t="s">
        <v>275</v>
      </c>
      <c r="H98" s="41"/>
      <c r="I98" s="41"/>
      <c r="J98" s="41"/>
    </row>
    <row r="99" spans="1:10" x14ac:dyDescent="0.25">
      <c r="A99" s="45" t="s">
        <v>224</v>
      </c>
      <c r="B99" s="45"/>
      <c r="C99" s="45"/>
      <c r="D99" s="45"/>
      <c r="E99" s="12"/>
      <c r="F99" s="12"/>
      <c r="G99" s="15" t="s">
        <v>276</v>
      </c>
      <c r="J99" s="23" t="s">
        <v>47</v>
      </c>
    </row>
    <row r="100" spans="1:10" x14ac:dyDescent="0.25">
      <c r="A100" s="37" t="s">
        <v>225</v>
      </c>
      <c r="D100" s="13" t="s">
        <v>47</v>
      </c>
      <c r="E100" s="12"/>
      <c r="F100" s="12"/>
    </row>
    <row r="101" spans="1:10" x14ac:dyDescent="0.25">
      <c r="A101" s="15" t="s">
        <v>235</v>
      </c>
      <c r="D101" s="13" t="s">
        <v>47</v>
      </c>
      <c r="E101" s="12"/>
      <c r="F101" s="12"/>
      <c r="G101" s="41" t="s">
        <v>286</v>
      </c>
      <c r="H101" s="41"/>
      <c r="I101" s="41"/>
      <c r="J101" s="41"/>
    </row>
    <row r="102" spans="1:10" x14ac:dyDescent="0.25">
      <c r="A102" s="45" t="s">
        <v>302</v>
      </c>
      <c r="B102" s="45"/>
      <c r="C102" s="45"/>
      <c r="D102" s="45"/>
      <c r="E102" s="12"/>
      <c r="F102" s="12"/>
      <c r="G102" s="15" t="s">
        <v>287</v>
      </c>
      <c r="J102" s="23" t="s">
        <v>47</v>
      </c>
    </row>
    <row r="103" spans="1:10" x14ac:dyDescent="0.25">
      <c r="A103" s="15" t="s">
        <v>303</v>
      </c>
      <c r="D103" s="13" t="s">
        <v>47</v>
      </c>
      <c r="E103" s="12"/>
      <c r="F103" s="12"/>
    </row>
    <row r="104" spans="1:10" x14ac:dyDescent="0.25">
      <c r="E104" s="12"/>
      <c r="F104" s="12"/>
      <c r="G104" s="44" t="s">
        <v>289</v>
      </c>
      <c r="H104" s="44"/>
      <c r="I104" s="44"/>
      <c r="J104" s="44"/>
    </row>
    <row r="105" spans="1:10" x14ac:dyDescent="0.25">
      <c r="A105" s="41" t="s">
        <v>228</v>
      </c>
      <c r="B105" s="41"/>
      <c r="C105" s="41"/>
      <c r="D105" s="41"/>
      <c r="E105" s="12"/>
      <c r="F105" s="12"/>
      <c r="G105" s="15" t="s">
        <v>290</v>
      </c>
      <c r="J105" s="23" t="s">
        <v>47</v>
      </c>
    </row>
    <row r="106" spans="1:10" x14ac:dyDescent="0.25">
      <c r="A106" s="15" t="s">
        <v>229</v>
      </c>
      <c r="D106" s="13" t="s">
        <v>47</v>
      </c>
      <c r="E106" s="12"/>
      <c r="F106" s="12"/>
    </row>
    <row r="107" spans="1:10" x14ac:dyDescent="0.25">
      <c r="A107" s="15" t="s">
        <v>274</v>
      </c>
      <c r="D107" s="13" t="s">
        <v>47</v>
      </c>
      <c r="E107" s="12"/>
      <c r="F107" s="12"/>
    </row>
    <row r="108" spans="1:10" x14ac:dyDescent="0.25">
      <c r="A108" s="41"/>
      <c r="B108" s="41"/>
      <c r="C108" s="41"/>
      <c r="E108" s="12"/>
      <c r="F108" s="12"/>
    </row>
    <row r="109" spans="1:10" x14ac:dyDescent="0.25">
      <c r="A109" s="41" t="s">
        <v>244</v>
      </c>
      <c r="B109" s="41"/>
      <c r="C109" s="41"/>
      <c r="D109" s="41"/>
      <c r="E109" s="12"/>
      <c r="F109" s="12"/>
    </row>
    <row r="110" spans="1:10" x14ac:dyDescent="0.25">
      <c r="A110" s="20" t="s">
        <v>246</v>
      </c>
      <c r="B110" s="34"/>
      <c r="C110" s="34"/>
      <c r="D110" s="28" t="s">
        <v>47</v>
      </c>
      <c r="E110" s="12"/>
      <c r="F110" s="12"/>
    </row>
    <row r="111" spans="1:10" x14ac:dyDescent="0.25">
      <c r="A111" s="40" t="s">
        <v>245</v>
      </c>
      <c r="B111" s="40"/>
      <c r="C111" s="40"/>
      <c r="D111" s="40"/>
      <c r="E111" s="12"/>
      <c r="F111" s="12"/>
    </row>
    <row r="112" spans="1:10" x14ac:dyDescent="0.25">
      <c r="A112" s="15" t="s">
        <v>230</v>
      </c>
      <c r="D112" s="13" t="s">
        <v>47</v>
      </c>
      <c r="E112" s="12"/>
      <c r="F112" s="12"/>
    </row>
    <row r="113" spans="1:4" x14ac:dyDescent="0.25">
      <c r="A113" s="15" t="s">
        <v>282</v>
      </c>
      <c r="D113" s="13" t="s">
        <v>47</v>
      </c>
    </row>
    <row r="128" spans="1:4" x14ac:dyDescent="0.25">
      <c r="A128" s="41"/>
      <c r="B128" s="41"/>
      <c r="C128" s="41"/>
    </row>
    <row r="129" spans="1:3" x14ac:dyDescent="0.25">
      <c r="A129" s="5"/>
      <c r="B129" s="25"/>
      <c r="C129" s="25"/>
    </row>
  </sheetData>
  <mergeCells count="65">
    <mergeCell ref="A97:D97"/>
    <mergeCell ref="A66:D66"/>
    <mergeCell ref="G78:J78"/>
    <mergeCell ref="G73:J73"/>
    <mergeCell ref="G67:H67"/>
    <mergeCell ref="G68:H68"/>
    <mergeCell ref="G69:H69"/>
    <mergeCell ref="G70:J70"/>
    <mergeCell ref="A74:B75"/>
    <mergeCell ref="A72:D72"/>
    <mergeCell ref="A77:D77"/>
    <mergeCell ref="A1:I2"/>
    <mergeCell ref="A24:C24"/>
    <mergeCell ref="G5:I5"/>
    <mergeCell ref="G66:I66"/>
    <mergeCell ref="A5:C5"/>
    <mergeCell ref="A21:D21"/>
    <mergeCell ref="A60:D60"/>
    <mergeCell ref="A52:D52"/>
    <mergeCell ref="A6:D6"/>
    <mergeCell ref="A17:D17"/>
    <mergeCell ref="A32:D32"/>
    <mergeCell ref="A39:D39"/>
    <mergeCell ref="A45:D45"/>
    <mergeCell ref="A29:B29"/>
    <mergeCell ref="A30:B30"/>
    <mergeCell ref="A54:D54"/>
    <mergeCell ref="G6:J6"/>
    <mergeCell ref="G13:J13"/>
    <mergeCell ref="G20:J20"/>
    <mergeCell ref="G47:J47"/>
    <mergeCell ref="G22:J22"/>
    <mergeCell ref="G24:J24"/>
    <mergeCell ref="G32:J32"/>
    <mergeCell ref="G44:J44"/>
    <mergeCell ref="G50:H50"/>
    <mergeCell ref="G51:H51"/>
    <mergeCell ref="G58:I58"/>
    <mergeCell ref="G65:H65"/>
    <mergeCell ref="G63:J63"/>
    <mergeCell ref="G55:J55"/>
    <mergeCell ref="G60:J60"/>
    <mergeCell ref="G59:I59"/>
    <mergeCell ref="A128:C128"/>
    <mergeCell ref="A108:C108"/>
    <mergeCell ref="A95:D95"/>
    <mergeCell ref="G82:H82"/>
    <mergeCell ref="G81:H81"/>
    <mergeCell ref="G86:H86"/>
    <mergeCell ref="G94:J94"/>
    <mergeCell ref="A99:D99"/>
    <mergeCell ref="G98:J98"/>
    <mergeCell ref="G101:J101"/>
    <mergeCell ref="A83:D83"/>
    <mergeCell ref="A105:D105"/>
    <mergeCell ref="A102:D102"/>
    <mergeCell ref="G104:J104"/>
    <mergeCell ref="A111:D111"/>
    <mergeCell ref="A109:D109"/>
    <mergeCell ref="A13:B13"/>
    <mergeCell ref="A8:D8"/>
    <mergeCell ref="A10:D10"/>
    <mergeCell ref="A12:D12"/>
    <mergeCell ref="A36:D36"/>
    <mergeCell ref="A14:D14"/>
  </mergeCells>
  <phoneticPr fontId="2" type="noConversion"/>
  <hyperlinks>
    <hyperlink ref="A3" r:id="rId1" xr:uid="{AC0BB102-0A6E-4D5E-98FA-933275798EF3}"/>
  </hyperlinks>
  <pageMargins left="0.7" right="0.7" top="0.75" bottom="0.75" header="0.3" footer="0.3"/>
  <pageSetup scale="50" fitToHeight="0" orientation="portrait" r:id="rId2"/>
  <rowBreaks count="1" manualBreakCount="1">
    <brk id="7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60878-1A6E-4368-BD23-B097894C0527}">
  <dimension ref="A1:CB2"/>
  <sheetViews>
    <sheetView zoomScaleNormal="100" workbookViewId="0">
      <selection activeCell="AC10" sqref="AC10"/>
    </sheetView>
  </sheetViews>
  <sheetFormatPr defaultColWidth="21.7109375" defaultRowHeight="15" x14ac:dyDescent="0.25"/>
  <cols>
    <col min="23" max="23" width="24.42578125" bestFit="1" customWidth="1"/>
    <col min="26" max="26" width="23.85546875" bestFit="1" customWidth="1"/>
    <col min="49" max="49" width="36" customWidth="1"/>
    <col min="50" max="50" width="24.7109375" bestFit="1" customWidth="1"/>
    <col min="51" max="51" width="39.42578125" customWidth="1"/>
    <col min="62" max="62" width="24.28515625" customWidth="1"/>
    <col min="65" max="65" width="23.7109375" customWidth="1"/>
    <col min="66" max="66" width="30.5703125" customWidth="1"/>
    <col min="70" max="70" width="24.85546875" bestFit="1" customWidth="1"/>
  </cols>
  <sheetData>
    <row r="1" spans="1:80" s="9" customFormat="1" ht="45" customHeight="1" x14ac:dyDescent="0.25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125</v>
      </c>
      <c r="W1" s="9" t="s">
        <v>126</v>
      </c>
      <c r="X1" s="9" t="s">
        <v>127</v>
      </c>
      <c r="Y1" s="9" t="s">
        <v>128</v>
      </c>
      <c r="Z1" s="9" t="s">
        <v>143</v>
      </c>
      <c r="AA1" s="9" t="s">
        <v>321</v>
      </c>
      <c r="AB1" s="9" t="s">
        <v>323</v>
      </c>
      <c r="AC1" s="9" t="s">
        <v>146</v>
      </c>
      <c r="AD1" s="9" t="s">
        <v>150</v>
      </c>
      <c r="AE1" s="9" t="s">
        <v>151</v>
      </c>
      <c r="AF1" s="9" t="s">
        <v>154</v>
      </c>
      <c r="AG1" s="9" t="s">
        <v>155</v>
      </c>
      <c r="AH1" s="9" t="s">
        <v>156</v>
      </c>
      <c r="AI1" s="9" t="s">
        <v>158</v>
      </c>
      <c r="AJ1" s="9" t="s">
        <v>161</v>
      </c>
      <c r="AK1" s="9" t="s">
        <v>163</v>
      </c>
      <c r="AL1" s="9" t="s">
        <v>265</v>
      </c>
      <c r="AM1" s="9" t="s">
        <v>167</v>
      </c>
      <c r="AN1" s="9" t="s">
        <v>172</v>
      </c>
      <c r="AO1" s="9" t="s">
        <v>174</v>
      </c>
      <c r="AP1" s="9" t="s">
        <v>184</v>
      </c>
      <c r="AQ1" s="36" t="s">
        <v>356</v>
      </c>
      <c r="AR1" s="9" t="s">
        <v>199</v>
      </c>
      <c r="AS1" s="9" t="s">
        <v>125</v>
      </c>
      <c r="AT1" s="9" t="s">
        <v>222</v>
      </c>
      <c r="AU1" s="9" t="s">
        <v>223</v>
      </c>
      <c r="AW1" s="9" t="s">
        <v>227</v>
      </c>
      <c r="AX1" s="9" t="s">
        <v>229</v>
      </c>
      <c r="AY1" s="9" t="s">
        <v>230</v>
      </c>
      <c r="AZ1" s="9" t="s">
        <v>231</v>
      </c>
      <c r="BA1" s="9" t="s">
        <v>233</v>
      </c>
      <c r="BB1" s="9" t="s">
        <v>235</v>
      </c>
      <c r="BC1" s="9" t="s">
        <v>237</v>
      </c>
      <c r="BD1" s="9" t="s">
        <v>240</v>
      </c>
      <c r="BE1" s="9" t="s">
        <v>242</v>
      </c>
      <c r="BF1" s="9" t="s">
        <v>246</v>
      </c>
      <c r="BG1" s="9" t="s">
        <v>250</v>
      </c>
      <c r="BH1" s="9" t="s">
        <v>252</v>
      </c>
      <c r="BI1" s="9" t="s">
        <v>256</v>
      </c>
      <c r="BJ1" s="9" t="s">
        <v>257</v>
      </c>
      <c r="BK1" s="9" t="s">
        <v>260</v>
      </c>
      <c r="BL1" s="9" t="s">
        <v>268</v>
      </c>
      <c r="BM1" s="9" t="s">
        <v>272</v>
      </c>
      <c r="BN1" s="9" t="s">
        <v>274</v>
      </c>
      <c r="BO1" s="9" t="s">
        <v>277</v>
      </c>
      <c r="BP1" s="9" t="s">
        <v>279</v>
      </c>
      <c r="BQ1" s="9" t="s">
        <v>281</v>
      </c>
      <c r="BR1" s="9" t="s">
        <v>282</v>
      </c>
      <c r="BS1" s="9" t="s">
        <v>284</v>
      </c>
      <c r="BT1" s="9" t="s">
        <v>287</v>
      </c>
      <c r="BU1" s="9" t="s">
        <v>290</v>
      </c>
      <c r="BW1" s="9" t="s">
        <v>291</v>
      </c>
      <c r="BX1" s="9" t="s">
        <v>292</v>
      </c>
      <c r="BY1" s="9" t="s">
        <v>296</v>
      </c>
      <c r="BZ1" s="9" t="s">
        <v>299</v>
      </c>
      <c r="CA1" s="9" t="s">
        <v>301</v>
      </c>
      <c r="CB1" s="9" t="s">
        <v>303</v>
      </c>
    </row>
    <row r="2" spans="1:80" s="1" customFormat="1" ht="30" x14ac:dyDescent="0.25">
      <c r="A2" s="1" t="s">
        <v>118</v>
      </c>
      <c r="B2" s="1" t="s">
        <v>99</v>
      </c>
      <c r="C2" s="1" t="s">
        <v>337</v>
      </c>
      <c r="D2" s="1" t="str">
        <f>DIV_5!D2</f>
        <v>Lois Little</v>
      </c>
      <c r="E2" s="1" t="s">
        <v>39</v>
      </c>
      <c r="F2" s="1" t="s">
        <v>332</v>
      </c>
      <c r="G2" s="1" t="s">
        <v>118</v>
      </c>
      <c r="H2" s="1" t="str">
        <f>DIV_5!H2</f>
        <v xml:space="preserve">Michael Turchy </v>
      </c>
      <c r="I2" s="1" t="str">
        <f>DIV_5!I2</f>
        <v>Morgan Weatherford</v>
      </c>
      <c r="J2" s="1" t="str">
        <f>DIV_5!J2</f>
        <v>Charles R. Smith, PE</v>
      </c>
      <c r="K2" s="1" t="s">
        <v>365</v>
      </c>
      <c r="L2" s="1" t="s">
        <v>340</v>
      </c>
      <c r="M2" s="1" t="str">
        <f>DIV_5!M2</f>
        <v>Thomas G. Santee, PE</v>
      </c>
      <c r="N2" s="1" t="s">
        <v>63</v>
      </c>
      <c r="O2" s="1" t="str">
        <f>DIV_5!O2</f>
        <v>Mitch Eaton, PE</v>
      </c>
      <c r="Q2" s="1" t="s">
        <v>369</v>
      </c>
      <c r="R2" s="1" t="str">
        <f>DIV_5!R2</f>
        <v>Kristy Alford, PE</v>
      </c>
      <c r="S2" s="1" t="s">
        <v>380</v>
      </c>
      <c r="T2" s="1" t="s">
        <v>342</v>
      </c>
      <c r="U2" s="1" t="s">
        <v>89</v>
      </c>
      <c r="V2" s="1" t="s">
        <v>130</v>
      </c>
      <c r="W2" s="1" t="s">
        <v>133</v>
      </c>
      <c r="X2" s="8" t="str">
        <f>DIV_5!X2</f>
        <v>Bo Hemphill, PE</v>
      </c>
      <c r="Y2" s="1" t="s">
        <v>397</v>
      </c>
      <c r="Z2" s="1" t="s">
        <v>144</v>
      </c>
      <c r="AA2" s="1" t="s">
        <v>322</v>
      </c>
      <c r="AB2" s="1" t="s">
        <v>311</v>
      </c>
      <c r="AC2" s="1" t="s">
        <v>333</v>
      </c>
      <c r="AD2" s="8" t="s">
        <v>142</v>
      </c>
      <c r="AE2" s="1" t="s">
        <v>338</v>
      </c>
      <c r="AF2" s="1" t="s">
        <v>381</v>
      </c>
      <c r="AG2" s="1" t="s">
        <v>149</v>
      </c>
      <c r="AH2" s="1" t="s">
        <v>382</v>
      </c>
      <c r="AI2" s="1" t="s">
        <v>363</v>
      </c>
      <c r="AJ2" s="1" t="s">
        <v>334</v>
      </c>
      <c r="AK2" s="1" t="s">
        <v>164</v>
      </c>
      <c r="AL2" s="1" t="s">
        <v>165</v>
      </c>
      <c r="AM2" s="1" t="s">
        <v>180</v>
      </c>
      <c r="AN2" s="8" t="s">
        <v>294</v>
      </c>
      <c r="AO2" s="1" t="s">
        <v>177</v>
      </c>
      <c r="AP2" s="1" t="s">
        <v>363</v>
      </c>
      <c r="AQ2" s="1" t="s">
        <v>185</v>
      </c>
      <c r="AR2" s="1" t="s">
        <v>371</v>
      </c>
      <c r="AS2" s="1" t="s">
        <v>130</v>
      </c>
      <c r="AT2" s="1" t="s">
        <v>362</v>
      </c>
      <c r="AU2" s="1" t="s">
        <v>306</v>
      </c>
      <c r="AV2" s="1" t="s">
        <v>198</v>
      </c>
      <c r="AW2" s="1" t="s">
        <v>295</v>
      </c>
      <c r="AX2" s="1" t="s">
        <v>314</v>
      </c>
      <c r="AY2" s="1" t="s">
        <v>288</v>
      </c>
      <c r="AZ2" s="1" t="s">
        <v>232</v>
      </c>
      <c r="BA2" s="1" t="s">
        <v>234</v>
      </c>
      <c r="BB2" s="1" t="s">
        <v>378</v>
      </c>
      <c r="BC2" s="1" t="s">
        <v>238</v>
      </c>
      <c r="BD2" s="1" t="s">
        <v>336</v>
      </c>
      <c r="BE2" s="1" t="s">
        <v>243</v>
      </c>
      <c r="BF2" s="1" t="s">
        <v>80</v>
      </c>
      <c r="BG2" s="1" t="s">
        <v>355</v>
      </c>
      <c r="BH2" s="1" t="s">
        <v>253</v>
      </c>
      <c r="BI2" s="1" t="s">
        <v>339</v>
      </c>
      <c r="BJ2" s="1" t="s">
        <v>258</v>
      </c>
      <c r="BK2" s="1" t="s">
        <v>324</v>
      </c>
      <c r="BL2" s="1" t="s">
        <v>269</v>
      </c>
      <c r="BM2" s="1" t="s">
        <v>273</v>
      </c>
      <c r="BN2" s="1" t="s">
        <v>316</v>
      </c>
      <c r="BO2" s="1" t="s">
        <v>278</v>
      </c>
      <c r="BP2" s="1" t="s">
        <v>307</v>
      </c>
      <c r="BQ2" s="1" t="s">
        <v>361</v>
      </c>
      <c r="BR2" s="1" t="s">
        <v>283</v>
      </c>
      <c r="BS2" s="1" t="s">
        <v>285</v>
      </c>
      <c r="BT2" s="1" t="s">
        <v>325</v>
      </c>
      <c r="BU2" s="1" t="s">
        <v>364</v>
      </c>
      <c r="BW2" s="1" t="s">
        <v>383</v>
      </c>
      <c r="BX2" s="1" t="s">
        <v>293</v>
      </c>
      <c r="BY2" s="1" t="s">
        <v>297</v>
      </c>
      <c r="BZ2" s="1" t="s">
        <v>335</v>
      </c>
      <c r="CA2" s="1" t="s">
        <v>349</v>
      </c>
      <c r="CB2" s="1" t="s">
        <v>304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CBF37-18EB-476C-B5E5-4D3748A45838}">
  <dimension ref="A1:CB2"/>
  <sheetViews>
    <sheetView workbookViewId="0">
      <selection activeCell="E2" sqref="E2"/>
    </sheetView>
  </sheetViews>
  <sheetFormatPr defaultColWidth="21.7109375" defaultRowHeight="15" x14ac:dyDescent="0.25"/>
  <cols>
    <col min="1" max="48" width="21.7109375" style="1"/>
    <col min="49" max="49" width="39.5703125" style="1" customWidth="1"/>
    <col min="50" max="50" width="21.7109375" style="1"/>
    <col min="51" max="51" width="47.85546875" style="1" customWidth="1"/>
    <col min="52" max="61" width="21.7109375" style="1"/>
    <col min="62" max="62" width="22.28515625" style="1" customWidth="1"/>
    <col min="63" max="64" width="21.7109375" style="1"/>
    <col min="65" max="65" width="23.7109375" style="1" customWidth="1"/>
    <col min="66" max="66" width="29.85546875" style="1" customWidth="1"/>
    <col min="67" max="16384" width="21.7109375" style="1"/>
  </cols>
  <sheetData>
    <row r="1" spans="1:80" s="9" customFormat="1" ht="45" x14ac:dyDescent="0.25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125</v>
      </c>
      <c r="W1" s="9" t="s">
        <v>126</v>
      </c>
      <c r="X1" s="9" t="s">
        <v>127</v>
      </c>
      <c r="Y1" s="9" t="s">
        <v>128</v>
      </c>
      <c r="Z1" s="9" t="str">
        <f>DIV_1!Z1</f>
        <v>State Traffic Management Engineer</v>
      </c>
      <c r="AA1" s="9" t="s">
        <v>321</v>
      </c>
      <c r="AB1" s="9" t="s">
        <v>323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199</v>
      </c>
      <c r="AS1" s="9" t="s">
        <v>125</v>
      </c>
      <c r="AT1" s="9" t="s">
        <v>222</v>
      </c>
      <c r="AU1" s="9" t="s">
        <v>223</v>
      </c>
      <c r="AW1" s="9" t="s">
        <v>227</v>
      </c>
      <c r="AX1" s="9" t="s">
        <v>229</v>
      </c>
      <c r="AY1" s="9" t="s">
        <v>230</v>
      </c>
      <c r="AZ1" s="9" t="s">
        <v>231</v>
      </c>
      <c r="BA1" s="9" t="s">
        <v>233</v>
      </c>
      <c r="BB1" s="9" t="s">
        <v>235</v>
      </c>
      <c r="BC1" s="9" t="s">
        <v>237</v>
      </c>
      <c r="BD1" s="9" t="s">
        <v>240</v>
      </c>
      <c r="BE1" s="9" t="s">
        <v>242</v>
      </c>
      <c r="BF1" s="9" t="s">
        <v>246</v>
      </c>
      <c r="BG1" s="9" t="s">
        <v>250</v>
      </c>
      <c r="BH1" s="9" t="s">
        <v>252</v>
      </c>
      <c r="BI1" s="9" t="s">
        <v>256</v>
      </c>
      <c r="BJ1" s="9" t="s">
        <v>257</v>
      </c>
      <c r="BK1" s="9" t="s">
        <v>260</v>
      </c>
      <c r="BL1" s="9" t="s">
        <v>268</v>
      </c>
      <c r="BM1" s="9" t="s">
        <v>272</v>
      </c>
      <c r="BN1" s="9" t="s">
        <v>274</v>
      </c>
      <c r="BO1" s="9" t="s">
        <v>277</v>
      </c>
      <c r="BP1" s="9" t="s">
        <v>279</v>
      </c>
      <c r="BQ1" s="9" t="s">
        <v>281</v>
      </c>
      <c r="BR1" s="9" t="s">
        <v>282</v>
      </c>
      <c r="BS1" s="9" t="s">
        <v>284</v>
      </c>
      <c r="BT1" s="9" t="s">
        <v>287</v>
      </c>
      <c r="BU1" s="9" t="s">
        <v>290</v>
      </c>
      <c r="BW1" s="9" t="s">
        <v>291</v>
      </c>
      <c r="BX1" s="9" t="s">
        <v>292</v>
      </c>
      <c r="BY1" s="9" t="s">
        <v>296</v>
      </c>
      <c r="BZ1" s="9" t="s">
        <v>299</v>
      </c>
      <c r="CA1" s="9" t="s">
        <v>301</v>
      </c>
      <c r="CB1" s="9" t="s">
        <v>303</v>
      </c>
    </row>
    <row r="2" spans="1:80" ht="30" x14ac:dyDescent="0.25">
      <c r="A2" s="1" t="s">
        <v>308</v>
      </c>
      <c r="B2" s="1" t="str">
        <f>DIV_1!B2</f>
        <v>Robert H Jessup</v>
      </c>
      <c r="C2" s="1" t="str">
        <f>DIV_1!C2</f>
        <v>R. A. Marshall</v>
      </c>
      <c r="D2" s="1" t="str">
        <f>DIV_5!D2</f>
        <v>Lois Little</v>
      </c>
      <c r="E2" s="1" t="s">
        <v>398</v>
      </c>
      <c r="F2" s="1" t="s">
        <v>375</v>
      </c>
      <c r="G2" s="1" t="s">
        <v>308</v>
      </c>
      <c r="H2" s="1" t="str">
        <f>DIV_5!H2</f>
        <v xml:space="preserve">Michael Turchy </v>
      </c>
      <c r="I2" s="1" t="str">
        <f>DIV_5!I2</f>
        <v>Morgan Weatherford</v>
      </c>
      <c r="J2" s="1" t="str">
        <f>DIV_5!J2</f>
        <v>Charles R. Smith, PE</v>
      </c>
      <c r="K2" s="1" t="str">
        <f>DIV_1!K2</f>
        <v>Timothy McHugh</v>
      </c>
      <c r="L2" s="1" t="str">
        <f>DIV_1!L2</f>
        <v>Clarence B. Bunting, IV, PE</v>
      </c>
      <c r="M2" s="1" t="str">
        <f>DIV_5!M2</f>
        <v>Thomas G. Santee, PE</v>
      </c>
      <c r="N2" s="1" t="str">
        <f>DIV_1!N2</f>
        <v>Zachary Little, PE</v>
      </c>
      <c r="O2" s="1" t="str">
        <f>DIV_5!O2</f>
        <v>Mitch Eaton, PE</v>
      </c>
      <c r="Q2" s="1" t="str">
        <f>DIV_1!Q2</f>
        <v>Vanthaphone Phongsavath</v>
      </c>
      <c r="R2" s="1" t="str">
        <f>DIV_5!R2</f>
        <v>Kristy Alford, PE</v>
      </c>
      <c r="S2" s="1" t="str">
        <f>DIV_1!S2</f>
        <v>Ben Johnson, PE</v>
      </c>
      <c r="T2" s="1" t="str">
        <f>DIV_1!T2</f>
        <v>David Webb, PE</v>
      </c>
      <c r="U2" s="1" t="str">
        <f>DIV_1!U2</f>
        <v>Don A Parker, PE</v>
      </c>
      <c r="V2" s="1" t="s">
        <v>130</v>
      </c>
      <c r="W2" s="1" t="str">
        <f>DIV_1!W2</f>
        <v>Andy Blankenship, PE CPESC</v>
      </c>
      <c r="X2" s="8" t="str">
        <f>DIV_5!X2</f>
        <v>Bo Hemphill, PE</v>
      </c>
      <c r="Y2" s="1" t="str">
        <f>DIV_1!Y2</f>
        <v>Paul (Andy) Jordan, PE</v>
      </c>
      <c r="Z2" s="1" t="str">
        <f>DIV_1!Z2</f>
        <v>Joseph E. Hummer, PhD, PE</v>
      </c>
      <c r="AA2" s="1" t="s">
        <v>322</v>
      </c>
      <c r="AB2" s="1" t="s">
        <v>311</v>
      </c>
      <c r="AC2" s="1" t="str">
        <f>DIV_1!AC2</f>
        <v>Katrina M. Feltes, PE</v>
      </c>
      <c r="AD2" s="1" t="str">
        <f>DIV_1!AD2</f>
        <v>Matthew S. Lauffer, PE</v>
      </c>
      <c r="AE2" s="1" t="str">
        <f>DIV_1!AE2</f>
        <v>Jamie Lancaster, PE</v>
      </c>
      <c r="AF2" s="1" t="str">
        <f>DIV_1!AF2</f>
        <v>Matthew J. Alexander, PE</v>
      </c>
      <c r="AG2" s="1" t="str">
        <f>DIV_1!AG2</f>
        <v>Tatia L. White, PE, PLS</v>
      </c>
      <c r="AH2" s="1" t="str">
        <f>DIV_1!AH2</f>
        <v>Shihai Zhang, PE</v>
      </c>
      <c r="AI2" s="1" t="str">
        <f>DIV_1!AI2</f>
        <v>R. Joel Gulledge, PE, PLS, CPM</v>
      </c>
      <c r="AJ2" s="1" t="str">
        <f>DIV_1!AJ2</f>
        <v>Brian Mayhew, PE</v>
      </c>
      <c r="AK2" s="1" t="str">
        <f>DIV_1!AK2</f>
        <v>Meredith McLamb</v>
      </c>
      <c r="AL2" s="1" t="str">
        <f>DIV_1!AL2</f>
        <v>Barry Whitaker</v>
      </c>
      <c r="AM2" s="1" t="str">
        <f>DIV_1!AM2</f>
        <v>David Harris, PE</v>
      </c>
      <c r="AN2" s="8" t="str">
        <f>DIV_1!AN2</f>
        <v>Jeff Walston, PE, CPESC</v>
      </c>
      <c r="AO2" s="1" t="str">
        <f>DIV_1!AO2</f>
        <v>Wes Chandler, PE</v>
      </c>
      <c r="AP2" s="1" t="str">
        <f>DIV_1!AP2</f>
        <v>R. Joel Gulledge, PE, PLS, CPM</v>
      </c>
      <c r="AQ2" s="1" t="str">
        <f>DIV_1!AQ2</f>
        <v xml:space="preserve">Keith Honeycutt, PE, PLS </v>
      </c>
      <c r="AR2" s="1" t="str">
        <f>DIV_1!AR2</f>
        <v>Keith T. Garry</v>
      </c>
      <c r="AS2" s="1" t="str">
        <f>DIV_1!AS2</f>
        <v>Randy S. Hall, PE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Majed Al-Ghandour, PhD, PE, CPM</v>
      </c>
      <c r="AZ2" s="1" t="str">
        <f>DIV_1!AZ2</f>
        <v>James B. Harris, PE</v>
      </c>
      <c r="BA2" s="1" t="str">
        <f>DIV_1!BA2</f>
        <v>LeiLani Y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>Heather L. Fulghum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Brian Hanks,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297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38E98-19D2-4925-A4D8-969FDF50BB03}">
  <dimension ref="A1:CB2"/>
  <sheetViews>
    <sheetView workbookViewId="0">
      <selection activeCell="F6" sqref="F6"/>
    </sheetView>
  </sheetViews>
  <sheetFormatPr defaultColWidth="20.7109375" defaultRowHeight="15" x14ac:dyDescent="0.25"/>
  <cols>
    <col min="48" max="48" width="15.7109375" customWidth="1"/>
    <col min="49" max="49" width="36.42578125" customWidth="1"/>
    <col min="51" max="51" width="37" customWidth="1"/>
    <col min="62" max="62" width="22.42578125" customWidth="1"/>
    <col min="65" max="65" width="22.85546875" customWidth="1"/>
    <col min="66" max="66" width="30.7109375" customWidth="1"/>
  </cols>
  <sheetData>
    <row r="1" spans="1:80" s="9" customFormat="1" ht="45" x14ac:dyDescent="0.25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125</v>
      </c>
      <c r="W1" s="9" t="s">
        <v>126</v>
      </c>
      <c r="X1" s="9" t="s">
        <v>127</v>
      </c>
      <c r="Y1" s="9" t="s">
        <v>128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199</v>
      </c>
      <c r="AS1" s="9" t="s">
        <v>125</v>
      </c>
      <c r="AT1" s="9" t="s">
        <v>222</v>
      </c>
      <c r="AU1" s="9" t="s">
        <v>223</v>
      </c>
      <c r="AW1" s="9" t="s">
        <v>227</v>
      </c>
      <c r="AX1" s="9" t="s">
        <v>229</v>
      </c>
      <c r="AY1" s="9" t="s">
        <v>230</v>
      </c>
      <c r="AZ1" s="9" t="s">
        <v>231</v>
      </c>
      <c r="BA1" s="9" t="s">
        <v>233</v>
      </c>
      <c r="BB1" s="9" t="s">
        <v>235</v>
      </c>
      <c r="BC1" s="9" t="s">
        <v>237</v>
      </c>
      <c r="BD1" s="9" t="s">
        <v>240</v>
      </c>
      <c r="BE1" s="9" t="s">
        <v>242</v>
      </c>
      <c r="BF1" s="9" t="s">
        <v>246</v>
      </c>
      <c r="BG1" s="9" t="s">
        <v>250</v>
      </c>
      <c r="BH1" s="9" t="s">
        <v>252</v>
      </c>
      <c r="BI1" s="9" t="s">
        <v>256</v>
      </c>
      <c r="BJ1" s="9" t="s">
        <v>257</v>
      </c>
      <c r="BK1" s="9" t="s">
        <v>260</v>
      </c>
      <c r="BL1" s="9" t="s">
        <v>268</v>
      </c>
      <c r="BM1" s="9" t="s">
        <v>272</v>
      </c>
      <c r="BN1" s="9" t="s">
        <v>274</v>
      </c>
      <c r="BO1" s="9" t="s">
        <v>277</v>
      </c>
      <c r="BP1" s="9" t="s">
        <v>279</v>
      </c>
      <c r="BQ1" s="9" t="s">
        <v>281</v>
      </c>
      <c r="BR1" s="9" t="s">
        <v>282</v>
      </c>
      <c r="BS1" s="9" t="s">
        <v>284</v>
      </c>
      <c r="BT1" s="9" t="s">
        <v>287</v>
      </c>
      <c r="BU1" s="9" t="s">
        <v>290</v>
      </c>
      <c r="BV1" s="9" t="s">
        <v>318</v>
      </c>
      <c r="BW1" s="9" t="s">
        <v>291</v>
      </c>
      <c r="BX1" s="9" t="s">
        <v>292</v>
      </c>
      <c r="BY1" s="9" t="s">
        <v>296</v>
      </c>
      <c r="BZ1" s="9" t="s">
        <v>299</v>
      </c>
      <c r="CA1" s="9" t="s">
        <v>301</v>
      </c>
      <c r="CB1" s="9" t="s">
        <v>303</v>
      </c>
    </row>
    <row r="2" spans="1:80" s="8" customFormat="1" ht="30" x14ac:dyDescent="0.25">
      <c r="A2" s="8" t="s">
        <v>119</v>
      </c>
      <c r="B2" s="8" t="str">
        <f>DIV_1!B2</f>
        <v>Robert H Jessup</v>
      </c>
      <c r="C2" s="8" t="str">
        <f>DIV_4!C2</f>
        <v>Bradley D. Bass</v>
      </c>
      <c r="D2" s="8" t="str">
        <f>DIV_5!D2</f>
        <v>Lois Little</v>
      </c>
      <c r="E2" s="26" t="s">
        <v>386</v>
      </c>
      <c r="F2" s="8" t="s">
        <v>403</v>
      </c>
      <c r="G2" s="8" t="s">
        <v>119</v>
      </c>
      <c r="H2" s="8" t="str">
        <f>DIV_5!H2</f>
        <v xml:space="preserve">Michael Turchy </v>
      </c>
      <c r="I2" s="8" t="str">
        <f>DIV_5!I2</f>
        <v>Morgan Weatherford</v>
      </c>
      <c r="J2" s="8" t="str">
        <f>DIV_5!J2</f>
        <v>Charles R. Smith, PE</v>
      </c>
      <c r="K2" s="8" t="str">
        <f>DIV_1!K2</f>
        <v>Timothy McHugh</v>
      </c>
      <c r="L2" s="8" t="str">
        <f>DIV_1!L2</f>
        <v>Clarence B. Bunting, IV, PE</v>
      </c>
      <c r="M2" s="8" t="str">
        <f>DIV_5!M2</f>
        <v>Thomas G. Santee, PE</v>
      </c>
      <c r="N2" s="8" t="str">
        <f>DIV_1!N2</f>
        <v>Zachary Little, PE</v>
      </c>
      <c r="O2" s="8" t="str">
        <f>DIV_5!O2</f>
        <v>Mitch Eaton, PE</v>
      </c>
      <c r="Q2" s="8" t="str">
        <f>DIV_1!Q2</f>
        <v>Vanthaphone Phongsavath</v>
      </c>
      <c r="R2" s="8" t="str">
        <f>DIV_5!R2</f>
        <v>Kristy Alford, PE</v>
      </c>
      <c r="S2" s="8" t="str">
        <f>DIV_1!S2</f>
        <v>Ben Johnson, PE</v>
      </c>
      <c r="T2" s="8" t="str">
        <f>DIV_1!T2</f>
        <v>David Webb, PE</v>
      </c>
      <c r="U2" s="8" t="str">
        <f>DIV_1!U2</f>
        <v>Don A Parker, PE</v>
      </c>
      <c r="V2" s="8" t="s">
        <v>131</v>
      </c>
      <c r="W2" s="8" t="s">
        <v>134</v>
      </c>
      <c r="X2" s="8" t="str">
        <f>DIV_5!X2</f>
        <v>Bo Hemphill, PE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>Tatia L. White, PE, PLS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David Harris, PE</v>
      </c>
      <c r="AN2" s="8" t="str">
        <f>DIV_1!AN2</f>
        <v>Jeff Walston, PE, CPESC</v>
      </c>
      <c r="AO2" s="8" t="str">
        <f>DIV_12!AO2</f>
        <v>Mark Staley, EI,CPESC,CPSWQ</v>
      </c>
      <c r="AP2" s="8" t="str">
        <f>DIV_1!AP2</f>
        <v>R. Joel Gulledge, PE, PLS, CPM</v>
      </c>
      <c r="AQ2" s="8" t="str">
        <f>DIV_1!AQ2</f>
        <v xml:space="preserve">Keith Honeycutt, PE, PLS </v>
      </c>
      <c r="AR2" s="1" t="str">
        <f>DIV_1!AR2</f>
        <v>Keith T. Garry</v>
      </c>
      <c r="AS2" s="8" t="s">
        <v>215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Majed Al-Ghandour, PhD, PE, CPM</v>
      </c>
      <c r="AZ2" s="1" t="str">
        <f>DIV_1!AZ2</f>
        <v>James B. Harris, PE</v>
      </c>
      <c r="BA2" s="1" t="str">
        <f>DIV_1!BA2</f>
        <v>LeiLani Y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>Heather L. Fulghum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Brian Hanks,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297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B88CB-2E02-4223-8857-D7EC3523B3CA}">
  <dimension ref="A1:CB2"/>
  <sheetViews>
    <sheetView tabSelected="1" topLeftCell="M1" workbookViewId="0">
      <selection activeCell="E1" sqref="E1"/>
    </sheetView>
  </sheetViews>
  <sheetFormatPr defaultColWidth="20.7109375" defaultRowHeight="15" x14ac:dyDescent="0.25"/>
  <cols>
    <col min="49" max="49" width="38.5703125" customWidth="1"/>
    <col min="51" max="51" width="37.28515625" customWidth="1"/>
    <col min="62" max="62" width="22" customWidth="1"/>
    <col min="65" max="65" width="22.42578125" customWidth="1"/>
    <col min="66" max="66" width="28.5703125" customWidth="1"/>
  </cols>
  <sheetData>
    <row r="1" spans="1:80" s="9" customFormat="1" ht="45" x14ac:dyDescent="0.25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125</v>
      </c>
      <c r="W1" s="9" t="s">
        <v>126</v>
      </c>
      <c r="X1" s="9" t="s">
        <v>127</v>
      </c>
      <c r="Y1" s="9" t="s">
        <v>128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199</v>
      </c>
      <c r="AS1" s="9" t="s">
        <v>125</v>
      </c>
      <c r="AT1" s="9" t="s">
        <v>222</v>
      </c>
      <c r="AU1" s="9" t="s">
        <v>223</v>
      </c>
      <c r="AW1" s="9" t="s">
        <v>227</v>
      </c>
      <c r="AX1" s="9" t="s">
        <v>229</v>
      </c>
      <c r="AY1" s="9" t="s">
        <v>230</v>
      </c>
      <c r="AZ1" s="9" t="s">
        <v>231</v>
      </c>
      <c r="BA1" s="9" t="s">
        <v>233</v>
      </c>
      <c r="BB1" s="9" t="s">
        <v>235</v>
      </c>
      <c r="BC1" s="9" t="s">
        <v>237</v>
      </c>
      <c r="BD1" s="9" t="s">
        <v>240</v>
      </c>
      <c r="BE1" s="9" t="s">
        <v>242</v>
      </c>
      <c r="BF1" s="9" t="s">
        <v>246</v>
      </c>
      <c r="BG1" s="9" t="s">
        <v>250</v>
      </c>
      <c r="BH1" s="9" t="s">
        <v>252</v>
      </c>
      <c r="BI1" s="9" t="s">
        <v>256</v>
      </c>
      <c r="BJ1" s="9" t="s">
        <v>257</v>
      </c>
      <c r="BK1" s="9" t="s">
        <v>260</v>
      </c>
      <c r="BL1" s="9" t="s">
        <v>268</v>
      </c>
      <c r="BM1" s="9" t="s">
        <v>272</v>
      </c>
      <c r="BN1" s="9" t="s">
        <v>274</v>
      </c>
      <c r="BO1" s="9" t="s">
        <v>277</v>
      </c>
      <c r="BP1" s="9" t="s">
        <v>279</v>
      </c>
      <c r="BQ1" s="9" t="s">
        <v>281</v>
      </c>
      <c r="BR1" s="9" t="s">
        <v>282</v>
      </c>
      <c r="BS1" s="9" t="s">
        <v>284</v>
      </c>
      <c r="BT1" s="9" t="s">
        <v>287</v>
      </c>
      <c r="BU1" s="9" t="s">
        <v>290</v>
      </c>
      <c r="BV1" s="9" t="s">
        <v>318</v>
      </c>
      <c r="BW1" s="9" t="s">
        <v>291</v>
      </c>
      <c r="BX1" s="9" t="s">
        <v>292</v>
      </c>
      <c r="BY1" s="9" t="s">
        <v>296</v>
      </c>
      <c r="BZ1" s="9" t="s">
        <v>299</v>
      </c>
      <c r="CA1" s="9" t="s">
        <v>301</v>
      </c>
      <c r="CB1" s="9" t="s">
        <v>303</v>
      </c>
    </row>
    <row r="2" spans="1:80" s="8" customFormat="1" ht="30" x14ac:dyDescent="0.25">
      <c r="A2" s="8" t="s">
        <v>120</v>
      </c>
      <c r="B2" s="8" t="str">
        <f>DIV_1!B2</f>
        <v>Robert H Jessup</v>
      </c>
      <c r="C2" s="8" t="s">
        <v>117</v>
      </c>
      <c r="D2" s="8" t="str">
        <f>DIV_5!D2</f>
        <v>Lois Little</v>
      </c>
      <c r="E2" s="8" t="s">
        <v>41</v>
      </c>
      <c r="F2" s="8" t="s">
        <v>40</v>
      </c>
      <c r="G2" s="8" t="s">
        <v>120</v>
      </c>
      <c r="H2" s="8" t="str">
        <f>DIV_5!H2</f>
        <v xml:space="preserve">Michael Turchy </v>
      </c>
      <c r="I2" s="8" t="str">
        <f>DIV_5!I2</f>
        <v>Morgan Weatherford</v>
      </c>
      <c r="J2" s="8" t="str">
        <f>DIV_5!J2</f>
        <v>Charles R. Smith, PE</v>
      </c>
      <c r="K2" s="8" t="str">
        <f>DIV_1!K2</f>
        <v>Timothy McHugh</v>
      </c>
      <c r="L2" s="8" t="str">
        <f>DIV_1!L2</f>
        <v>Clarence B. Bunting, IV, PE</v>
      </c>
      <c r="M2" s="8" t="str">
        <f>DIV_5!M2</f>
        <v>Thomas G. Santee, PE</v>
      </c>
      <c r="N2" s="8" t="str">
        <f>DIV_1!N2</f>
        <v>Zachary Little, PE</v>
      </c>
      <c r="O2" s="8" t="str">
        <f>DIV_5!O2</f>
        <v>Mitch Eaton, PE</v>
      </c>
      <c r="Q2" s="8" t="str">
        <f>DIV_1!Q2</f>
        <v>Vanthaphone Phongsavath</v>
      </c>
      <c r="R2" s="8" t="str">
        <f>DIV_5!R2</f>
        <v>Kristy Alford, PE</v>
      </c>
      <c r="S2" s="8" t="str">
        <f>DIV_1!S2</f>
        <v>Ben Johnson, PE</v>
      </c>
      <c r="T2" s="8" t="str">
        <f>DIV_1!T2</f>
        <v>David Webb, PE</v>
      </c>
      <c r="U2" s="8" t="str">
        <f>DIV_1!U2</f>
        <v>Don A Parker, PE</v>
      </c>
      <c r="V2" s="8" t="s">
        <v>131</v>
      </c>
      <c r="W2" s="8" t="s">
        <v>353</v>
      </c>
      <c r="X2" s="8" t="str">
        <f>DIV_5!X2</f>
        <v>Bo Hemphill, PE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>Tatia L. White, PE, PLS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David Harris, PE</v>
      </c>
      <c r="AN2" s="8" t="str">
        <f>DIV_1!AN2</f>
        <v>Jeff Walston, PE, CPESC</v>
      </c>
      <c r="AO2" s="8" t="str">
        <f>DIV_1!AO2</f>
        <v>Wes Chandler, PE</v>
      </c>
      <c r="AP2" s="8" t="str">
        <f>DIV_1!AP2</f>
        <v>R. Joel Gulledge, PE, PLS, CPM</v>
      </c>
      <c r="AQ2" s="8" t="str">
        <f>DIV_10!AQ2</f>
        <v>David S. Langston, PE</v>
      </c>
      <c r="AR2" s="1" t="str">
        <f>DIV_1!AR2</f>
        <v>Keith T. Garry</v>
      </c>
      <c r="AS2" s="8" t="str">
        <f>DIV_3!AS2</f>
        <v>David A. Candela, PE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Majed Al-Ghandour, PhD, PE, CPM</v>
      </c>
      <c r="AZ2" s="1" t="str">
        <f>DIV_1!AZ2</f>
        <v>James B. Harris, PE</v>
      </c>
      <c r="BA2" s="1" t="str">
        <f>DIV_1!BA2</f>
        <v>LeiLani Y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>Heather L. Fulghum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Brian Hanks,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297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5D31B-DF2A-42FB-959A-DA7F8786EA23}">
  <dimension ref="A1:CB3"/>
  <sheetViews>
    <sheetView topLeftCell="C1" workbookViewId="0">
      <selection activeCell="I2" sqref="I2"/>
    </sheetView>
  </sheetViews>
  <sheetFormatPr defaultColWidth="20.7109375" defaultRowHeight="15" x14ac:dyDescent="0.25"/>
  <cols>
    <col min="21" max="21" width="20.7109375" customWidth="1"/>
    <col min="49" max="49" width="36.5703125" customWidth="1"/>
    <col min="51" max="51" width="38.7109375" customWidth="1"/>
    <col min="62" max="62" width="22.28515625" customWidth="1"/>
    <col min="65" max="65" width="22.5703125" customWidth="1"/>
    <col min="66" max="66" width="28" customWidth="1"/>
  </cols>
  <sheetData>
    <row r="1" spans="1:80" s="9" customFormat="1" ht="45" x14ac:dyDescent="0.25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125</v>
      </c>
      <c r="W1" s="9" t="s">
        <v>126</v>
      </c>
      <c r="X1" s="9" t="s">
        <v>127</v>
      </c>
      <c r="Y1" s="9" t="s">
        <v>128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199</v>
      </c>
      <c r="AS1" s="9" t="s">
        <v>125</v>
      </c>
      <c r="AT1" s="9" t="s">
        <v>222</v>
      </c>
      <c r="AU1" s="9" t="s">
        <v>223</v>
      </c>
      <c r="AW1" s="9" t="s">
        <v>227</v>
      </c>
      <c r="AX1" s="9" t="s">
        <v>229</v>
      </c>
      <c r="AY1" s="9" t="s">
        <v>230</v>
      </c>
      <c r="AZ1" s="9" t="s">
        <v>231</v>
      </c>
      <c r="BA1" s="9" t="s">
        <v>233</v>
      </c>
      <c r="BB1" s="9" t="s">
        <v>235</v>
      </c>
      <c r="BC1" s="9" t="s">
        <v>237</v>
      </c>
      <c r="BD1" s="9" t="s">
        <v>240</v>
      </c>
      <c r="BE1" s="9" t="s">
        <v>242</v>
      </c>
      <c r="BF1" s="9" t="s">
        <v>246</v>
      </c>
      <c r="BG1" s="9" t="s">
        <v>250</v>
      </c>
      <c r="BH1" s="9" t="s">
        <v>252</v>
      </c>
      <c r="BI1" s="9" t="s">
        <v>256</v>
      </c>
      <c r="BJ1" s="9" t="s">
        <v>257</v>
      </c>
      <c r="BK1" s="9" t="s">
        <v>260</v>
      </c>
      <c r="BL1" s="9" t="s">
        <v>268</v>
      </c>
      <c r="BM1" s="9" t="s">
        <v>272</v>
      </c>
      <c r="BN1" s="9" t="s">
        <v>274</v>
      </c>
      <c r="BO1" s="9" t="s">
        <v>277</v>
      </c>
      <c r="BP1" s="9" t="s">
        <v>279</v>
      </c>
      <c r="BQ1" s="9" t="s">
        <v>281</v>
      </c>
      <c r="BR1" s="9" t="s">
        <v>282</v>
      </c>
      <c r="BS1" s="9" t="s">
        <v>284</v>
      </c>
      <c r="BT1" s="9" t="s">
        <v>287</v>
      </c>
      <c r="BU1" s="9" t="s">
        <v>290</v>
      </c>
      <c r="BV1" s="9" t="s">
        <v>319</v>
      </c>
      <c r="BW1" s="9" t="s">
        <v>291</v>
      </c>
      <c r="BX1" s="9" t="s">
        <v>292</v>
      </c>
      <c r="BY1" s="9" t="s">
        <v>296</v>
      </c>
      <c r="BZ1" s="9" t="s">
        <v>299</v>
      </c>
      <c r="CA1" s="9" t="s">
        <v>301</v>
      </c>
      <c r="CB1" s="9" t="s">
        <v>303</v>
      </c>
    </row>
    <row r="2" spans="1:80" s="8" customFormat="1" ht="30" x14ac:dyDescent="0.25">
      <c r="A2" s="8" t="s">
        <v>124</v>
      </c>
      <c r="B2" s="8" t="s">
        <v>346</v>
      </c>
      <c r="C2" s="8" t="s">
        <v>261</v>
      </c>
      <c r="D2" s="8" t="s">
        <v>19</v>
      </c>
      <c r="E2" s="8" t="s">
        <v>305</v>
      </c>
      <c r="F2" s="8" t="s">
        <v>26</v>
      </c>
      <c r="G2" s="8" t="s">
        <v>22</v>
      </c>
      <c r="H2" s="8" t="s">
        <v>320</v>
      </c>
      <c r="I2" s="8" t="s">
        <v>399</v>
      </c>
      <c r="J2" s="8" t="s">
        <v>372</v>
      </c>
      <c r="K2" s="8" t="s">
        <v>366</v>
      </c>
      <c r="L2" s="8" t="s">
        <v>357</v>
      </c>
      <c r="M2" s="8" t="s">
        <v>374</v>
      </c>
      <c r="N2" s="8" t="s">
        <v>16</v>
      </c>
      <c r="O2" s="8" t="s">
        <v>373</v>
      </c>
      <c r="Q2" s="8" t="s">
        <v>370</v>
      </c>
      <c r="R2" s="8" t="s">
        <v>15</v>
      </c>
      <c r="S2" s="8" t="s">
        <v>393</v>
      </c>
      <c r="T2" s="8" t="s">
        <v>333</v>
      </c>
      <c r="U2" s="8" t="s">
        <v>17</v>
      </c>
      <c r="V2" s="8" t="s">
        <v>384</v>
      </c>
      <c r="W2" s="8" t="str">
        <f>DIV_4!W2</f>
        <v>Aaron A Harper, PE</v>
      </c>
      <c r="X2" s="8" t="s">
        <v>139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>Tatia L. White, PE, PLS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David Harris, PE</v>
      </c>
      <c r="AN2" s="8" t="str">
        <f>DIV_1!AN2</f>
        <v>Jeff Walston, PE, CPESC</v>
      </c>
      <c r="AO2" s="8" t="str">
        <f>DIV_1!AO2</f>
        <v>Wes Chandler, PE</v>
      </c>
      <c r="AP2" s="8" t="str">
        <f>DIV_1!AP2</f>
        <v>R. Joel Gulledge, PE, PLS, CPM</v>
      </c>
      <c r="AQ2" s="8" t="str">
        <f>DIV_10!AQ2</f>
        <v>David S. Langston, PE</v>
      </c>
      <c r="AR2" s="1" t="str">
        <f>DIV_1!AR2</f>
        <v>Keith T. Garry</v>
      </c>
      <c r="AS2" s="8" t="s">
        <v>384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Majed Al-Ghandour, PhD, PE, CPM</v>
      </c>
      <c r="AZ2" s="1" t="str">
        <f>DIV_1!AZ2</f>
        <v>James B. Harris, PE</v>
      </c>
      <c r="BA2" s="1" t="str">
        <f>DIV_1!BA2</f>
        <v>LeiLani Y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>Heather L. Fulghum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Brian Hanks,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297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  <row r="3" spans="1:80" x14ac:dyDescent="0.25">
      <c r="S3" t="s">
        <v>394</v>
      </c>
    </row>
  </sheetData>
  <sortState xmlns:xlrd2="http://schemas.microsoft.com/office/spreadsheetml/2017/richdata2" columnSort="1" ref="A1:U2">
    <sortCondition ref="A1:U1"/>
  </sortState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B7504-B263-4B4D-B968-DF05FD99DBE1}">
  <dimension ref="A1:CB2"/>
  <sheetViews>
    <sheetView workbookViewId="0">
      <selection activeCell="G2" sqref="G2"/>
    </sheetView>
  </sheetViews>
  <sheetFormatPr defaultColWidth="20.7109375" defaultRowHeight="15" x14ac:dyDescent="0.25"/>
  <cols>
    <col min="49" max="49" width="36" customWidth="1"/>
    <col min="51" max="51" width="36.42578125" customWidth="1"/>
    <col min="62" max="62" width="22.42578125" customWidth="1"/>
    <col min="65" max="65" width="22.5703125" customWidth="1"/>
    <col min="66" max="66" width="30.28515625" customWidth="1"/>
  </cols>
  <sheetData>
    <row r="1" spans="1:80" s="9" customFormat="1" ht="45" x14ac:dyDescent="0.25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125</v>
      </c>
      <c r="W1" s="9" t="s">
        <v>126</v>
      </c>
      <c r="X1" s="9" t="s">
        <v>127</v>
      </c>
      <c r="Y1" s="9" t="s">
        <v>128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199</v>
      </c>
      <c r="AS1" s="9" t="s">
        <v>125</v>
      </c>
      <c r="AT1" s="9" t="s">
        <v>222</v>
      </c>
      <c r="AU1" s="9" t="s">
        <v>223</v>
      </c>
      <c r="AW1" s="9" t="s">
        <v>227</v>
      </c>
      <c r="AX1" s="9" t="s">
        <v>229</v>
      </c>
      <c r="AY1" s="9" t="s">
        <v>230</v>
      </c>
      <c r="AZ1" s="9" t="s">
        <v>231</v>
      </c>
      <c r="BA1" s="9" t="s">
        <v>233</v>
      </c>
      <c r="BB1" s="9" t="s">
        <v>235</v>
      </c>
      <c r="BC1" s="9" t="s">
        <v>237</v>
      </c>
      <c r="BD1" s="9" t="s">
        <v>240</v>
      </c>
      <c r="BE1" s="9" t="s">
        <v>242</v>
      </c>
      <c r="BF1" s="9" t="s">
        <v>246</v>
      </c>
      <c r="BG1" s="9" t="s">
        <v>250</v>
      </c>
      <c r="BH1" s="9" t="s">
        <v>252</v>
      </c>
      <c r="BI1" s="9" t="s">
        <v>256</v>
      </c>
      <c r="BJ1" s="9" t="s">
        <v>257</v>
      </c>
      <c r="BK1" s="9" t="s">
        <v>260</v>
      </c>
      <c r="BL1" s="9" t="s">
        <v>268</v>
      </c>
      <c r="BM1" s="9" t="s">
        <v>272</v>
      </c>
      <c r="BN1" s="9" t="s">
        <v>274</v>
      </c>
      <c r="BO1" s="9" t="s">
        <v>277</v>
      </c>
      <c r="BP1" s="9" t="s">
        <v>279</v>
      </c>
      <c r="BQ1" s="9" t="s">
        <v>281</v>
      </c>
      <c r="BR1" s="9" t="s">
        <v>282</v>
      </c>
      <c r="BS1" s="9" t="s">
        <v>284</v>
      </c>
      <c r="BT1" s="9" t="s">
        <v>287</v>
      </c>
      <c r="BU1" s="9" t="s">
        <v>290</v>
      </c>
      <c r="BV1" s="9" t="s">
        <v>319</v>
      </c>
      <c r="BW1" s="9" t="s">
        <v>291</v>
      </c>
      <c r="BX1" s="9" t="s">
        <v>292</v>
      </c>
      <c r="BY1" s="9" t="s">
        <v>296</v>
      </c>
      <c r="BZ1" s="9" t="s">
        <v>299</v>
      </c>
      <c r="CA1" s="9" t="s">
        <v>301</v>
      </c>
      <c r="CB1" s="9" t="s">
        <v>303</v>
      </c>
    </row>
    <row r="2" spans="1:80" s="8" customFormat="1" ht="30" x14ac:dyDescent="0.25">
      <c r="A2" s="8" t="s">
        <v>400</v>
      </c>
      <c r="B2" s="8" t="str">
        <f>DIV_5!B2</f>
        <v>Donna Rodgers</v>
      </c>
      <c r="C2" s="8" t="s">
        <v>28</v>
      </c>
      <c r="D2" s="8" t="str">
        <f>DIV_5!D2</f>
        <v>Lois Little</v>
      </c>
      <c r="E2" s="8" t="s">
        <v>387</v>
      </c>
      <c r="F2" s="8" t="s">
        <v>376</v>
      </c>
      <c r="G2" s="8" t="s">
        <v>400</v>
      </c>
      <c r="H2" s="8" t="str">
        <f>DIV_5!H2</f>
        <v xml:space="preserve">Michael Turchy </v>
      </c>
      <c r="I2" s="8" t="str">
        <f>DIV_5!I2</f>
        <v>Morgan Weatherford</v>
      </c>
      <c r="J2" s="8" t="str">
        <f>DIV_5!J2</f>
        <v>Charles R. Smith, PE</v>
      </c>
      <c r="K2" s="8" t="str">
        <f>DIV_1!K2</f>
        <v>Timothy McHugh</v>
      </c>
      <c r="L2" s="8" t="str">
        <f>DIV_1!L2</f>
        <v>Clarence B. Bunting, IV, PE</v>
      </c>
      <c r="M2" s="8" t="str">
        <f>DIV_5!M2</f>
        <v>Thomas G. Santee, PE</v>
      </c>
      <c r="N2" s="8" t="str">
        <f>DIV_1!N2</f>
        <v>Zachary Little, PE</v>
      </c>
      <c r="O2" s="8" t="str">
        <f>DIV_5!O2</f>
        <v>Mitch Eaton, PE</v>
      </c>
      <c r="Q2" s="8" t="str">
        <f>DIV_1!Q2</f>
        <v>Vanthaphone Phongsavath</v>
      </c>
      <c r="R2" s="8" t="str">
        <f>DIV_5!R2</f>
        <v>Kristy Alford, PE</v>
      </c>
      <c r="S2" s="8" t="str">
        <f>DIV_1!S2</f>
        <v>Ben Johnson, PE</v>
      </c>
      <c r="T2" s="8" t="str">
        <f>DIV_1!T2</f>
        <v>David Webb, PE</v>
      </c>
      <c r="U2" s="8" t="str">
        <f>DIV_1!U2</f>
        <v>Don A Parker, PE</v>
      </c>
      <c r="V2" s="8" t="s">
        <v>132</v>
      </c>
      <c r="W2" s="8" t="str">
        <f>DIV_3!W2</f>
        <v>Jerry Yarborough, CPESC</v>
      </c>
      <c r="X2" s="8" t="str">
        <f>DIV_5!X2</f>
        <v>Bo Hemphill, PE</v>
      </c>
      <c r="Y2" s="8" t="str">
        <f>DIV_1!$Y$2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>Tatia L. White, PE, PLS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David Harris, PE</v>
      </c>
      <c r="AN2" s="8" t="str">
        <f>DIV_1!AN2</f>
        <v>Jeff Walston, PE, CPESC</v>
      </c>
      <c r="AO2" s="8" t="str">
        <f>DIV_12!AO2</f>
        <v>Mark Staley, EI,CPESC,CPSWQ</v>
      </c>
      <c r="AP2" s="8" t="str">
        <f>DIV_1!AP2</f>
        <v>R. Joel Gulledge, PE, PLS, CPM</v>
      </c>
      <c r="AQ2" s="8" t="str">
        <f>DIV_1!AQ2</f>
        <v xml:space="preserve">Keith Honeycutt, PE, PLS </v>
      </c>
      <c r="AR2" s="1" t="str">
        <f>DIV_1!AR2</f>
        <v>Keith T. Garry</v>
      </c>
      <c r="AS2" s="8" t="s">
        <v>132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Majed Al-Ghandour, PhD, PE, CPM</v>
      </c>
      <c r="AZ2" s="1" t="str">
        <f>DIV_1!AZ2</f>
        <v>James B. Harris, PE</v>
      </c>
      <c r="BA2" s="1" t="str">
        <f>DIV_1!BA2</f>
        <v>LeiLani Y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>Heather L. Fulghum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Brian Hanks,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297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60D23-47D3-405B-8D57-6C10D385B3CF}">
  <dimension ref="A1:CB2"/>
  <sheetViews>
    <sheetView topLeftCell="Q1" workbookViewId="0">
      <selection activeCell="V2" sqref="V2"/>
    </sheetView>
  </sheetViews>
  <sheetFormatPr defaultColWidth="20.7109375" defaultRowHeight="15" x14ac:dyDescent="0.25"/>
  <cols>
    <col min="21" max="21" width="20.7109375" style="7"/>
    <col min="49" max="49" width="38.28515625" customWidth="1"/>
    <col min="51" max="51" width="37.85546875" customWidth="1"/>
    <col min="62" max="62" width="22.42578125" customWidth="1"/>
    <col min="65" max="65" width="23" customWidth="1"/>
    <col min="66" max="66" width="27.85546875" customWidth="1"/>
  </cols>
  <sheetData>
    <row r="1" spans="1:80" s="9" customFormat="1" ht="45" x14ac:dyDescent="0.25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125</v>
      </c>
      <c r="W1" s="9" t="s">
        <v>126</v>
      </c>
      <c r="X1" s="9" t="s">
        <v>127</v>
      </c>
      <c r="Y1" s="9" t="s">
        <v>128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199</v>
      </c>
      <c r="AS1" s="9" t="s">
        <v>125</v>
      </c>
      <c r="AT1" s="9" t="s">
        <v>222</v>
      </c>
      <c r="AU1" s="9" t="s">
        <v>223</v>
      </c>
      <c r="AW1" s="9" t="s">
        <v>227</v>
      </c>
      <c r="AX1" s="9" t="s">
        <v>229</v>
      </c>
      <c r="AY1" s="9" t="s">
        <v>230</v>
      </c>
      <c r="AZ1" s="9" t="s">
        <v>231</v>
      </c>
      <c r="BA1" s="9" t="s">
        <v>233</v>
      </c>
      <c r="BB1" s="9" t="s">
        <v>235</v>
      </c>
      <c r="BC1" s="9" t="s">
        <v>237</v>
      </c>
      <c r="BD1" s="9" t="s">
        <v>240</v>
      </c>
      <c r="BE1" s="9" t="s">
        <v>242</v>
      </c>
      <c r="BF1" s="9" t="s">
        <v>246</v>
      </c>
      <c r="BG1" s="9" t="s">
        <v>250</v>
      </c>
      <c r="BH1" s="9" t="s">
        <v>252</v>
      </c>
      <c r="BI1" s="9" t="s">
        <v>256</v>
      </c>
      <c r="BJ1" s="9" t="s">
        <v>257</v>
      </c>
      <c r="BK1" s="9" t="s">
        <v>260</v>
      </c>
      <c r="BL1" s="9" t="s">
        <v>268</v>
      </c>
      <c r="BM1" s="9" t="s">
        <v>272</v>
      </c>
      <c r="BN1" s="9" t="s">
        <v>274</v>
      </c>
      <c r="BO1" s="9" t="s">
        <v>277</v>
      </c>
      <c r="BP1" s="9" t="s">
        <v>279</v>
      </c>
      <c r="BQ1" s="9" t="s">
        <v>281</v>
      </c>
      <c r="BR1" s="9" t="s">
        <v>282</v>
      </c>
      <c r="BS1" s="9" t="s">
        <v>284</v>
      </c>
      <c r="BT1" s="9" t="s">
        <v>287</v>
      </c>
      <c r="BU1" s="9" t="s">
        <v>290</v>
      </c>
      <c r="BV1" s="9" t="s">
        <v>319</v>
      </c>
      <c r="BW1" s="9" t="s">
        <v>291</v>
      </c>
      <c r="BX1" s="9" t="s">
        <v>292</v>
      </c>
      <c r="BY1" s="9" t="s">
        <v>296</v>
      </c>
      <c r="BZ1" s="9" t="s">
        <v>299</v>
      </c>
      <c r="CA1" s="9" t="s">
        <v>301</v>
      </c>
      <c r="CB1" s="9" t="s">
        <v>303</v>
      </c>
    </row>
    <row r="2" spans="1:80" s="8" customFormat="1" ht="30" x14ac:dyDescent="0.25">
      <c r="A2" s="8" t="s">
        <v>121</v>
      </c>
      <c r="B2" s="8" t="s">
        <v>262</v>
      </c>
      <c r="C2" s="8" t="s">
        <v>315</v>
      </c>
      <c r="D2" s="8" t="str">
        <f>DIV_5!C2</f>
        <v>Trent Culp</v>
      </c>
      <c r="E2" s="8" t="s">
        <v>395</v>
      </c>
      <c r="F2" s="8" t="s">
        <v>309</v>
      </c>
      <c r="G2" s="8" t="s">
        <v>121</v>
      </c>
      <c r="H2" s="8" t="str">
        <f>DIV_5!H2</f>
        <v xml:space="preserve">Michael Turchy </v>
      </c>
      <c r="I2" s="8" t="str">
        <f>DIV_10!I2</f>
        <v>John Jamison</v>
      </c>
      <c r="J2" s="8" t="str">
        <f>DIV_10!J2</f>
        <v>Brook Anderson, PE</v>
      </c>
      <c r="K2" s="8" t="str">
        <f>DIV_5!K2</f>
        <v>Jennie G. Bunton</v>
      </c>
      <c r="L2" s="8" t="str">
        <f>DIV_5!L2</f>
        <v>Nicholas Lineberger, PE</v>
      </c>
      <c r="M2" s="8" t="str">
        <f>DIV_5!M2</f>
        <v>Thomas G. Santee, PE</v>
      </c>
      <c r="N2" s="8" t="str">
        <f>DIV_5!N2</f>
        <v>Robert J. Ziemba, PE, CPM</v>
      </c>
      <c r="O2" s="8" t="str">
        <f>DIV_10!O2</f>
        <v>Kelvin L. Jordan</v>
      </c>
      <c r="Q2" s="8" t="str">
        <f>DIV_5!Q2</f>
        <v>Tonya Walters, PE</v>
      </c>
      <c r="R2" s="8" t="str">
        <f>DIV_5!R2</f>
        <v>Kristy Alford, PE</v>
      </c>
      <c r="S2" s="8" t="str">
        <f>DIV_5!S2</f>
        <v>Brian M. Wert, PE</v>
      </c>
      <c r="T2" s="8" t="str">
        <f>DIV_10!T2</f>
        <v>Radha Attaluri, PE</v>
      </c>
      <c r="U2" s="8" t="str">
        <f>DIV_5!U2</f>
        <v>Kenneth C. Thornewell, PE</v>
      </c>
      <c r="V2" s="8" t="s">
        <v>350</v>
      </c>
      <c r="W2" s="8" t="s">
        <v>354</v>
      </c>
      <c r="X2" s="8" t="str">
        <f>DIV_10!X2</f>
        <v>Amy D. York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>Tatia L. White, PE, PLS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David Harris, PE</v>
      </c>
      <c r="AN2" s="8" t="str">
        <f>DIV_1!AN2</f>
        <v>Jeff Walston, PE, CPESC</v>
      </c>
      <c r="AO2" s="8" t="str">
        <f>DIV_14!AO2</f>
        <v>Jennifer Parish, EI,CPESC,CPSWQ</v>
      </c>
      <c r="AP2" s="8" t="str">
        <f>DIV_1!AP2</f>
        <v>R. Joel Gulledge, PE, PLS, CPM</v>
      </c>
      <c r="AQ2" s="8" t="str">
        <f>DIV_10!AQ2</f>
        <v>David S. Langston, PE</v>
      </c>
      <c r="AR2" s="1" t="str">
        <f>DIV_1!AR2</f>
        <v>Keith T. Garry</v>
      </c>
      <c r="AS2" s="8" t="s">
        <v>350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Majed Al-Ghandour, PhD, PE, CPM</v>
      </c>
      <c r="AZ2" s="1" t="str">
        <f>DIV_1!AZ2</f>
        <v>James B. Harris, PE</v>
      </c>
      <c r="BA2" s="1" t="str">
        <f>DIV_1!BA2</f>
        <v>LeiLani Y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>Heather L. Fulghum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Brian Hanks,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297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3424B-8DCA-4844-AF59-07AF79447955}">
  <dimension ref="A1:CB2"/>
  <sheetViews>
    <sheetView workbookViewId="0">
      <selection activeCell="G2" sqref="G2"/>
    </sheetView>
  </sheetViews>
  <sheetFormatPr defaultColWidth="20.7109375" defaultRowHeight="15" x14ac:dyDescent="0.25"/>
  <cols>
    <col min="21" max="21" width="20.7109375" style="7"/>
    <col min="49" max="49" width="36.7109375" customWidth="1"/>
    <col min="51" max="51" width="38.5703125" customWidth="1"/>
    <col min="62" max="62" width="23.85546875" customWidth="1"/>
    <col min="66" max="66" width="28.140625" customWidth="1"/>
  </cols>
  <sheetData>
    <row r="1" spans="1:80" s="9" customFormat="1" ht="45" x14ac:dyDescent="0.25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125</v>
      </c>
      <c r="W1" s="9" t="s">
        <v>126</v>
      </c>
      <c r="X1" s="9" t="s">
        <v>127</v>
      </c>
      <c r="Y1" s="9" t="s">
        <v>128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199</v>
      </c>
      <c r="AS1" s="9" t="s">
        <v>125</v>
      </c>
      <c r="AT1" s="9" t="s">
        <v>222</v>
      </c>
      <c r="AU1" s="9" t="s">
        <v>223</v>
      </c>
      <c r="AW1" s="9" t="s">
        <v>227</v>
      </c>
      <c r="AX1" s="9" t="s">
        <v>229</v>
      </c>
      <c r="AY1" s="9" t="s">
        <v>230</v>
      </c>
      <c r="AZ1" s="9" t="s">
        <v>231</v>
      </c>
      <c r="BA1" s="9" t="s">
        <v>233</v>
      </c>
      <c r="BB1" s="9" t="s">
        <v>235</v>
      </c>
      <c r="BC1" s="9" t="s">
        <v>237</v>
      </c>
      <c r="BD1" s="9" t="s">
        <v>240</v>
      </c>
      <c r="BE1" s="9" t="s">
        <v>242</v>
      </c>
      <c r="BF1" s="9" t="s">
        <v>246</v>
      </c>
      <c r="BG1" s="9" t="s">
        <v>250</v>
      </c>
      <c r="BH1" s="9" t="s">
        <v>252</v>
      </c>
      <c r="BI1" s="9" t="s">
        <v>256</v>
      </c>
      <c r="BJ1" s="9" t="s">
        <v>257</v>
      </c>
      <c r="BK1" s="9" t="s">
        <v>260</v>
      </c>
      <c r="BL1" s="9" t="s">
        <v>268</v>
      </c>
      <c r="BM1" s="9" t="s">
        <v>272</v>
      </c>
      <c r="BN1" s="9" t="s">
        <v>274</v>
      </c>
      <c r="BO1" s="9" t="s">
        <v>277</v>
      </c>
      <c r="BP1" s="9" t="s">
        <v>279</v>
      </c>
      <c r="BQ1" s="9" t="s">
        <v>281</v>
      </c>
      <c r="BR1" s="9" t="s">
        <v>282</v>
      </c>
      <c r="BS1" s="9" t="s">
        <v>284</v>
      </c>
      <c r="BT1" s="9" t="s">
        <v>287</v>
      </c>
      <c r="BU1" s="9" t="s">
        <v>290</v>
      </c>
      <c r="BV1" s="9" t="s">
        <v>319</v>
      </c>
      <c r="BW1" s="9" t="s">
        <v>291</v>
      </c>
      <c r="BX1" s="9" t="s">
        <v>292</v>
      </c>
      <c r="BY1" s="9" t="s">
        <v>296</v>
      </c>
      <c r="BZ1" s="9" t="s">
        <v>299</v>
      </c>
      <c r="CA1" s="9" t="s">
        <v>301</v>
      </c>
      <c r="CB1" s="9" t="s">
        <v>303</v>
      </c>
    </row>
    <row r="2" spans="1:80" s="8" customFormat="1" ht="30" x14ac:dyDescent="0.25">
      <c r="A2" s="8" t="s">
        <v>401</v>
      </c>
      <c r="B2" s="8" t="str">
        <f>DIV_5!B2</f>
        <v>Donna Rodgers</v>
      </c>
      <c r="C2" s="8" t="s">
        <v>22</v>
      </c>
      <c r="D2" s="8" t="s">
        <v>102</v>
      </c>
      <c r="E2" s="8" t="s">
        <v>388</v>
      </c>
      <c r="F2" s="8" t="s">
        <v>27</v>
      </c>
      <c r="G2" s="8" t="s">
        <v>401</v>
      </c>
      <c r="H2" s="8" t="str">
        <f>DIV_5!H2</f>
        <v xml:space="preserve">Michael Turchy </v>
      </c>
      <c r="I2" s="8" t="str">
        <f>DIV_5!I2</f>
        <v>Morgan Weatherford</v>
      </c>
      <c r="J2" s="8" t="str">
        <f>DIV_5!J2</f>
        <v>Charles R. Smith, PE</v>
      </c>
      <c r="K2" s="8" t="str">
        <f>DIV_5!K2</f>
        <v>Jennie G. Bunton</v>
      </c>
      <c r="L2" s="8" t="s">
        <v>18</v>
      </c>
      <c r="M2" s="8" t="str">
        <f>DIV_10!M2</f>
        <v>Eric Williams, PE</v>
      </c>
      <c r="N2" s="8" t="str">
        <f>DIV_5!N2</f>
        <v>Robert J. Ziemba, PE, CPM</v>
      </c>
      <c r="O2" s="8" t="str">
        <f>DIV_5!O2</f>
        <v>Mitch Eaton, PE</v>
      </c>
      <c r="Q2" s="8" t="str">
        <f>DIV_5!Q2</f>
        <v>Tonya Walters, PE</v>
      </c>
      <c r="R2" s="8" t="str">
        <f>DIV_10!R2</f>
        <v>Adam Cole, PE</v>
      </c>
      <c r="S2" s="8" t="str">
        <f>DIV_5!S2</f>
        <v>Brian M. Wert, PE</v>
      </c>
      <c r="T2" s="8" t="str">
        <f>DIV_5!T2</f>
        <v>Katrina M. Feltes, PE</v>
      </c>
      <c r="U2" s="8" t="str">
        <f>DIV_5!U2</f>
        <v>Kenneth C. Thornewell, PE</v>
      </c>
      <c r="V2" s="8" t="s">
        <v>132</v>
      </c>
      <c r="W2" s="8" t="str">
        <f>DIV_7!W2</f>
        <v>Josh Young</v>
      </c>
      <c r="X2" s="8" t="str">
        <f>DIV_5!X2</f>
        <v>Bo Hemphill, PE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>Tatia L. White, PE, PLS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David Harris, PE</v>
      </c>
      <c r="AN2" s="8" t="str">
        <f>DIV_1!AN2</f>
        <v>Jeff Walston, PE, CPESC</v>
      </c>
      <c r="AO2" s="8" t="str">
        <f>DIV_14!AO2</f>
        <v>Jennifer Parish, EI,CPESC,CPSWQ</v>
      </c>
      <c r="AP2" s="8" t="str">
        <f>DIV_1!AP2</f>
        <v>R. Joel Gulledge, PE, PLS, CPM</v>
      </c>
      <c r="AQ2" s="8" t="str">
        <f>DIV_10!AQ2</f>
        <v>David S. Langston, PE</v>
      </c>
      <c r="AR2" s="1" t="str">
        <f>DIV_1!AR2</f>
        <v>Keith T. Garry</v>
      </c>
      <c r="AS2" s="8" t="str">
        <f>DIV_6!AS2</f>
        <v>John A. Partin, PE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Majed Al-Ghandour, PhD, PE, CPM</v>
      </c>
      <c r="AZ2" s="1" t="str">
        <f>DIV_1!AZ2</f>
        <v>James B. Harris, PE</v>
      </c>
      <c r="BA2" s="1" t="str">
        <f>DIV_1!BA2</f>
        <v>LeiLani Y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>Heather L. Fulghum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Brian Hanks,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297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11A23-05F3-4843-B1EF-E51C69340260}">
  <dimension ref="A1:CB2"/>
  <sheetViews>
    <sheetView topLeftCell="AM1" zoomScaleNormal="100" workbookViewId="0">
      <selection activeCell="AS3" sqref="AS3"/>
    </sheetView>
  </sheetViews>
  <sheetFormatPr defaultColWidth="20.7109375" defaultRowHeight="15" x14ac:dyDescent="0.25"/>
  <cols>
    <col min="21" max="21" width="20.7109375" style="7"/>
    <col min="49" max="49" width="34.140625" customWidth="1"/>
    <col min="51" max="51" width="37.5703125" customWidth="1"/>
    <col min="62" max="62" width="22.5703125" customWidth="1"/>
    <col min="65" max="65" width="23.85546875" customWidth="1"/>
    <col min="66" max="66" width="29.140625" customWidth="1"/>
  </cols>
  <sheetData>
    <row r="1" spans="1:80" s="9" customFormat="1" ht="45" x14ac:dyDescent="0.25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125</v>
      </c>
      <c r="W1" s="9" t="s">
        <v>126</v>
      </c>
      <c r="X1" s="9" t="s">
        <v>127</v>
      </c>
      <c r="Y1" s="9" t="s">
        <v>128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199</v>
      </c>
      <c r="AS1" s="9" t="s">
        <v>125</v>
      </c>
      <c r="AT1" s="9" t="s">
        <v>222</v>
      </c>
      <c r="AU1" s="9" t="s">
        <v>223</v>
      </c>
      <c r="AW1" s="9" t="s">
        <v>227</v>
      </c>
      <c r="AX1" s="9" t="s">
        <v>229</v>
      </c>
      <c r="AY1" s="9" t="s">
        <v>230</v>
      </c>
      <c r="AZ1" s="9" t="s">
        <v>231</v>
      </c>
      <c r="BA1" s="9" t="s">
        <v>233</v>
      </c>
      <c r="BB1" s="9" t="s">
        <v>235</v>
      </c>
      <c r="BC1" s="9" t="s">
        <v>237</v>
      </c>
      <c r="BD1" s="9" t="s">
        <v>240</v>
      </c>
      <c r="BE1" s="9" t="s">
        <v>242</v>
      </c>
      <c r="BF1" s="9" t="s">
        <v>246</v>
      </c>
      <c r="BG1" s="9" t="s">
        <v>250</v>
      </c>
      <c r="BH1" s="9" t="s">
        <v>252</v>
      </c>
      <c r="BI1" s="9" t="s">
        <v>256</v>
      </c>
      <c r="BJ1" s="9" t="s">
        <v>257</v>
      </c>
      <c r="BK1" s="9" t="s">
        <v>260</v>
      </c>
      <c r="BL1" s="9" t="s">
        <v>268</v>
      </c>
      <c r="BM1" s="9" t="s">
        <v>272</v>
      </c>
      <c r="BN1" s="9" t="s">
        <v>274</v>
      </c>
      <c r="BO1" s="9" t="s">
        <v>277</v>
      </c>
      <c r="BP1" s="9" t="s">
        <v>279</v>
      </c>
      <c r="BQ1" s="9" t="s">
        <v>281</v>
      </c>
      <c r="BR1" s="9" t="s">
        <v>282</v>
      </c>
      <c r="BS1" s="9" t="s">
        <v>284</v>
      </c>
      <c r="BT1" s="9" t="s">
        <v>287</v>
      </c>
      <c r="BU1" s="9" t="s">
        <v>290</v>
      </c>
      <c r="BV1" s="9" t="s">
        <v>319</v>
      </c>
      <c r="BW1" s="9" t="s">
        <v>291</v>
      </c>
      <c r="BX1" s="9" t="s">
        <v>292</v>
      </c>
      <c r="BY1" s="9" t="s">
        <v>296</v>
      </c>
      <c r="BZ1" s="9" t="s">
        <v>299</v>
      </c>
      <c r="CA1" s="9" t="s">
        <v>301</v>
      </c>
      <c r="CB1" s="9" t="s">
        <v>303</v>
      </c>
    </row>
    <row r="2" spans="1:80" s="8" customFormat="1" ht="30" x14ac:dyDescent="0.25">
      <c r="A2" s="8" t="s">
        <v>312</v>
      </c>
      <c r="B2" s="8" t="str">
        <f>DIV_7!B2</f>
        <v>Mark Rhoades</v>
      </c>
      <c r="C2" s="8" t="str">
        <f>DIV_12!C2</f>
        <v>Kathy M Smith</v>
      </c>
      <c r="D2" s="8" t="str">
        <f>DIV_8!$D$2</f>
        <v>Rodney Hatton</v>
      </c>
      <c r="E2" s="8" t="s">
        <v>389</v>
      </c>
      <c r="F2" s="8" t="s">
        <v>42</v>
      </c>
      <c r="G2" s="8" t="s">
        <v>396</v>
      </c>
      <c r="H2" s="8" t="str">
        <f>DIV_5!H2</f>
        <v xml:space="preserve">Michael Turchy </v>
      </c>
      <c r="I2" s="8" t="str">
        <f>DIV_10!I2</f>
        <v>John Jamison</v>
      </c>
      <c r="J2" s="8" t="str">
        <f>DIV_10!J2</f>
        <v>Brook Anderson, PE</v>
      </c>
      <c r="K2" s="8" t="str">
        <f>DIV_5!K2</f>
        <v>Jennie G. Bunton</v>
      </c>
      <c r="L2" s="8" t="str">
        <f>DIV_5!L2</f>
        <v>Nicholas Lineberger, PE</v>
      </c>
      <c r="M2" s="8" t="str">
        <f>DIV_10!M2</f>
        <v>Eric Williams, PE</v>
      </c>
      <c r="N2" s="8" t="str">
        <f>DIV_5!N2</f>
        <v>Robert J. Ziemba, PE, CPM</v>
      </c>
      <c r="O2" s="8" t="str">
        <f>DIV_10!O2</f>
        <v>Kelvin L. Jordan</v>
      </c>
      <c r="Q2" s="8" t="str">
        <f>DIV_5!Q2</f>
        <v>Tonya Walters, PE</v>
      </c>
      <c r="R2" s="8" t="str">
        <f>DIV_10!R2</f>
        <v>Adam Cole, PE</v>
      </c>
      <c r="S2" s="8" t="str">
        <f>DIV_5!S2</f>
        <v>Brian M. Wert, PE</v>
      </c>
      <c r="T2" s="8" t="str">
        <f>DIV_10!T2</f>
        <v>Radha Attaluri, PE</v>
      </c>
      <c r="U2" s="8" t="str">
        <f>DIV_5!U2</f>
        <v>Kenneth C. Thornewell, PE</v>
      </c>
      <c r="V2" s="8" t="str">
        <f>DIV_7!V2</f>
        <v>Marcus Kiser, PE, CPM</v>
      </c>
      <c r="W2" s="8" t="s">
        <v>135</v>
      </c>
      <c r="X2" s="8" t="str">
        <f>DIV_10!X2</f>
        <v>Amy D. York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>Tatia L. White, PE, PLS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David Harris, PE</v>
      </c>
      <c r="AN2" s="8" t="str">
        <f>DIV_1!AN2</f>
        <v>Jeff Walston, PE, CPESC</v>
      </c>
      <c r="AO2" s="8" t="str">
        <f>DIV_10!AO2</f>
        <v>Thomas A. Smith, CPESC</v>
      </c>
      <c r="AP2" s="8" t="str">
        <f>DIV_1!AP2</f>
        <v>R. Joel Gulledge, PE, PLS, CPM</v>
      </c>
      <c r="AQ2" s="8" t="str">
        <f>DIV_14!AQ2</f>
        <v>Pat Tuttle, PE, PLS</v>
      </c>
      <c r="AR2" s="1" t="str">
        <f>DIV_1!AR2</f>
        <v>Keith T. Garry</v>
      </c>
      <c r="AS2" s="8" t="str">
        <f>DIV_7!V2</f>
        <v>Marcus Kiser, PE, CPM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Majed Al-Ghandour, PhD, PE, CPM</v>
      </c>
      <c r="AZ2" s="1" t="str">
        <f>DIV_1!AZ2</f>
        <v>James B. Harris, PE</v>
      </c>
      <c r="BA2" s="1" t="str">
        <f>DIV_1!BA2</f>
        <v>LeiLani Y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>Heather L. Fulghum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Brian Hanks,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297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CFC6E-7980-4E4B-A5D7-5D998D3E1D7E}">
  <dimension ref="A1:CB2"/>
  <sheetViews>
    <sheetView topLeftCell="M1" workbookViewId="0">
      <selection activeCell="S2" sqref="S2"/>
    </sheetView>
  </sheetViews>
  <sheetFormatPr defaultColWidth="20.7109375" defaultRowHeight="15" x14ac:dyDescent="0.25"/>
  <cols>
    <col min="21" max="21" width="20.7109375" style="7"/>
    <col min="49" max="49" width="33.7109375" customWidth="1"/>
    <col min="51" max="51" width="36" customWidth="1"/>
    <col min="62" max="62" width="23.28515625" customWidth="1"/>
    <col min="65" max="65" width="22.42578125" customWidth="1"/>
    <col min="66" max="66" width="29.140625" customWidth="1"/>
  </cols>
  <sheetData>
    <row r="1" spans="1:80" s="9" customFormat="1" ht="45" x14ac:dyDescent="0.25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125</v>
      </c>
      <c r="W1" s="9" t="s">
        <v>126</v>
      </c>
      <c r="X1" s="9" t="s">
        <v>127</v>
      </c>
      <c r="Y1" s="9" t="s">
        <v>128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36" t="str">
        <f>DIV_1!AQ1</f>
        <v xml:space="preserve">L&amp;S Regional Project Development Engineer </v>
      </c>
      <c r="AR1" s="9" t="s">
        <v>199</v>
      </c>
      <c r="AS1" s="9" t="s">
        <v>125</v>
      </c>
      <c r="AT1" s="9" t="s">
        <v>222</v>
      </c>
      <c r="AU1" s="9" t="s">
        <v>223</v>
      </c>
      <c r="AW1" s="9" t="s">
        <v>227</v>
      </c>
      <c r="AX1" s="9" t="s">
        <v>229</v>
      </c>
      <c r="AY1" s="9" t="s">
        <v>230</v>
      </c>
      <c r="AZ1" s="9" t="s">
        <v>231</v>
      </c>
      <c r="BA1" s="9" t="s">
        <v>233</v>
      </c>
      <c r="BB1" s="9" t="s">
        <v>235</v>
      </c>
      <c r="BC1" s="9" t="s">
        <v>237</v>
      </c>
      <c r="BD1" s="9" t="s">
        <v>240</v>
      </c>
      <c r="BE1" s="9" t="s">
        <v>242</v>
      </c>
      <c r="BF1" s="9" t="s">
        <v>246</v>
      </c>
      <c r="BG1" s="9" t="s">
        <v>250</v>
      </c>
      <c r="BH1" s="9" t="s">
        <v>252</v>
      </c>
      <c r="BI1" s="9" t="s">
        <v>256</v>
      </c>
      <c r="BJ1" s="9" t="s">
        <v>257</v>
      </c>
      <c r="BK1" s="9" t="s">
        <v>260</v>
      </c>
      <c r="BL1" s="9" t="s">
        <v>268</v>
      </c>
      <c r="BM1" s="9" t="s">
        <v>272</v>
      </c>
      <c r="BN1" s="9" t="s">
        <v>274</v>
      </c>
      <c r="BO1" s="9" t="s">
        <v>277</v>
      </c>
      <c r="BP1" s="9" t="s">
        <v>279</v>
      </c>
      <c r="BQ1" s="9" t="s">
        <v>281</v>
      </c>
      <c r="BR1" s="9" t="s">
        <v>282</v>
      </c>
      <c r="BS1" s="9" t="s">
        <v>284</v>
      </c>
      <c r="BT1" s="9" t="s">
        <v>287</v>
      </c>
      <c r="BU1" s="9" t="s">
        <v>290</v>
      </c>
      <c r="BV1" s="9" t="s">
        <v>319</v>
      </c>
      <c r="BW1" s="9" t="s">
        <v>291</v>
      </c>
      <c r="BX1" s="9" t="s">
        <v>292</v>
      </c>
      <c r="BY1" s="9" t="s">
        <v>296</v>
      </c>
      <c r="BZ1" s="9" t="s">
        <v>299</v>
      </c>
      <c r="CA1" s="9" t="s">
        <v>301</v>
      </c>
      <c r="CB1" s="9" t="s">
        <v>303</v>
      </c>
    </row>
    <row r="2" spans="1:80" s="8" customFormat="1" ht="30" x14ac:dyDescent="0.25">
      <c r="A2" s="8" t="s">
        <v>261</v>
      </c>
      <c r="B2" s="8" t="s">
        <v>100</v>
      </c>
      <c r="C2" s="8" t="str">
        <f>DIV_8!C2</f>
        <v>Brian Rogers</v>
      </c>
      <c r="D2" s="8" t="s">
        <v>102</v>
      </c>
      <c r="E2" s="8" t="s">
        <v>44</v>
      </c>
      <c r="F2" s="8" t="s">
        <v>43</v>
      </c>
      <c r="G2" s="8" t="s">
        <v>261</v>
      </c>
      <c r="H2" s="8" t="str">
        <f>DIV_5!H2</f>
        <v xml:space="preserve">Michael Turchy </v>
      </c>
      <c r="I2" s="8" t="s">
        <v>30</v>
      </c>
      <c r="J2" s="8" t="s">
        <v>38</v>
      </c>
      <c r="K2" s="8" t="str">
        <f>DIV_1!K2</f>
        <v>Timothy McHugh</v>
      </c>
      <c r="L2" s="8" t="s">
        <v>50</v>
      </c>
      <c r="M2" s="8" t="s">
        <v>29</v>
      </c>
      <c r="N2" s="8" t="s">
        <v>64</v>
      </c>
      <c r="O2" s="8" t="s">
        <v>72</v>
      </c>
      <c r="Q2" s="8" t="s">
        <v>75</v>
      </c>
      <c r="R2" s="8" t="s">
        <v>341</v>
      </c>
      <c r="S2" s="8" t="s">
        <v>392</v>
      </c>
      <c r="T2" s="8" t="s">
        <v>343</v>
      </c>
      <c r="U2" s="8" t="s">
        <v>345</v>
      </c>
      <c r="V2" s="8" t="s">
        <v>351</v>
      </c>
      <c r="W2" s="8" t="str">
        <f>DIV_9!W2</f>
        <v>Phil H. Suggs, CPESC</v>
      </c>
      <c r="X2" s="8" t="s">
        <v>330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>Tatia L. White, PE, PLS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David Harris, PE</v>
      </c>
      <c r="AN2" s="8" t="str">
        <f>DIV_1!AN2</f>
        <v>Jeff Walston, PE, CPESC</v>
      </c>
      <c r="AO2" s="8" t="s">
        <v>176</v>
      </c>
      <c r="AP2" s="8" t="str">
        <f>DIV_1!AP2</f>
        <v>R. Joel Gulledge, PE, PLS, CPM</v>
      </c>
      <c r="AQ2" s="8" t="s">
        <v>186</v>
      </c>
      <c r="AR2" s="1" t="str">
        <f>DIV_1!AR2</f>
        <v>Keith T. Garry</v>
      </c>
      <c r="AS2" s="8" t="s">
        <v>351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Majed Al-Ghandour, PhD, PE, CPM</v>
      </c>
      <c r="AZ2" s="1" t="str">
        <f>DIV_1!AZ2</f>
        <v>James B. Harris, PE</v>
      </c>
      <c r="BA2" s="1" t="str">
        <f>DIV_1!BA2</f>
        <v>LeiLani Y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>Heather L. Fulghum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Brian Hanks,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297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859D4-5694-495B-8B0F-C302CEEF2A4B}">
  <dimension ref="A1:CB2"/>
  <sheetViews>
    <sheetView workbookViewId="0">
      <selection activeCell="A2" sqref="A2"/>
    </sheetView>
  </sheetViews>
  <sheetFormatPr defaultColWidth="20.7109375" defaultRowHeight="15" x14ac:dyDescent="0.25"/>
  <cols>
    <col min="49" max="49" width="35.42578125" customWidth="1"/>
    <col min="51" max="51" width="35.85546875" customWidth="1"/>
    <col min="62" max="62" width="22.28515625" customWidth="1"/>
    <col min="65" max="65" width="22.42578125" customWidth="1"/>
    <col min="66" max="66" width="29.140625" customWidth="1"/>
  </cols>
  <sheetData>
    <row r="1" spans="1:80" s="9" customFormat="1" ht="45" x14ac:dyDescent="0.25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125</v>
      </c>
      <c r="W1" s="9" t="s">
        <v>126</v>
      </c>
      <c r="X1" s="9" t="s">
        <v>127</v>
      </c>
      <c r="Y1" s="9" t="s">
        <v>128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199</v>
      </c>
      <c r="AS1" s="9" t="s">
        <v>125</v>
      </c>
      <c r="AT1" s="9" t="s">
        <v>222</v>
      </c>
      <c r="AU1" s="9" t="s">
        <v>223</v>
      </c>
      <c r="AW1" s="9" t="s">
        <v>227</v>
      </c>
      <c r="AX1" s="9" t="s">
        <v>229</v>
      </c>
      <c r="AY1" s="9" t="s">
        <v>230</v>
      </c>
      <c r="AZ1" s="9" t="s">
        <v>231</v>
      </c>
      <c r="BA1" s="9" t="s">
        <v>233</v>
      </c>
      <c r="BB1" s="9" t="s">
        <v>235</v>
      </c>
      <c r="BC1" s="9" t="s">
        <v>237</v>
      </c>
      <c r="BD1" s="9" t="s">
        <v>240</v>
      </c>
      <c r="BE1" s="9" t="s">
        <v>242</v>
      </c>
      <c r="BF1" s="9" t="s">
        <v>246</v>
      </c>
      <c r="BG1" s="9" t="s">
        <v>250</v>
      </c>
      <c r="BH1" s="9" t="s">
        <v>252</v>
      </c>
      <c r="BI1" s="9" t="s">
        <v>256</v>
      </c>
      <c r="BJ1" s="9" t="s">
        <v>257</v>
      </c>
      <c r="BK1" s="9" t="s">
        <v>260</v>
      </c>
      <c r="BL1" s="9" t="s">
        <v>268</v>
      </c>
      <c r="BM1" s="9" t="s">
        <v>272</v>
      </c>
      <c r="BN1" s="9" t="s">
        <v>274</v>
      </c>
      <c r="BO1" s="9" t="s">
        <v>277</v>
      </c>
      <c r="BP1" s="9" t="s">
        <v>279</v>
      </c>
      <c r="BQ1" s="9" t="s">
        <v>281</v>
      </c>
      <c r="BR1" s="9" t="s">
        <v>282</v>
      </c>
      <c r="BS1" s="9" t="s">
        <v>284</v>
      </c>
      <c r="BT1" s="9" t="s">
        <v>287</v>
      </c>
      <c r="BU1" s="9" t="s">
        <v>290</v>
      </c>
      <c r="BV1" s="9" t="s">
        <v>319</v>
      </c>
      <c r="BW1" s="9" t="s">
        <v>291</v>
      </c>
      <c r="BX1" s="9" t="s">
        <v>292</v>
      </c>
      <c r="BY1" s="9" t="s">
        <v>296</v>
      </c>
      <c r="BZ1" s="9" t="s">
        <v>299</v>
      </c>
      <c r="CA1" s="9" t="s">
        <v>301</v>
      </c>
      <c r="CB1" s="9" t="s">
        <v>303</v>
      </c>
    </row>
    <row r="2" spans="1:80" s="8" customFormat="1" ht="30" x14ac:dyDescent="0.25">
      <c r="A2" s="8" t="s">
        <v>326</v>
      </c>
      <c r="B2" s="8" t="str">
        <f>DIV_7!B2</f>
        <v>Mark Rhoades</v>
      </c>
      <c r="C2" s="8" t="str">
        <f>DIV_14!C2</f>
        <v>Daneil S Miles</v>
      </c>
      <c r="D2" s="8" t="str">
        <f>DIV_8!$D$2</f>
        <v>Rodney Hatton</v>
      </c>
      <c r="E2" s="8" t="s">
        <v>390</v>
      </c>
      <c r="F2" s="8" t="s">
        <v>327</v>
      </c>
      <c r="G2" s="8" t="s">
        <v>326</v>
      </c>
      <c r="H2" s="8" t="str">
        <f>DIV_5!H2</f>
        <v xml:space="preserve">Michael Turchy </v>
      </c>
      <c r="I2" s="8" t="str">
        <f>DIV_10!I2</f>
        <v>John Jamison</v>
      </c>
      <c r="J2" s="8" t="str">
        <f>DIV_10!J2</f>
        <v>Brook Anderson, PE</v>
      </c>
      <c r="K2" s="8" t="str">
        <f>DIV_1!K2</f>
        <v>Timothy McHugh</v>
      </c>
      <c r="L2" s="8" t="str">
        <f>DIV_10!L2</f>
        <v>Michael P Reese, PE, CPM</v>
      </c>
      <c r="M2" s="8" t="str">
        <f>DIV_10!M2</f>
        <v>Eric Williams, PE</v>
      </c>
      <c r="N2" s="8" t="str">
        <f>DIV_10!N2</f>
        <v>Timothy J. Williams, PE</v>
      </c>
      <c r="O2" s="8" t="str">
        <f>DIV_10!O2</f>
        <v>Kelvin L. Jordan</v>
      </c>
      <c r="Q2" s="8" t="str">
        <f>DIV_10!Q2</f>
        <v>Anna Twohig</v>
      </c>
      <c r="R2" s="8" t="str">
        <f>DIV_10!R2</f>
        <v>Adam Cole, PE</v>
      </c>
      <c r="S2" s="8" t="str">
        <f>DIV_10!S2</f>
        <v>Teresa M. Robinson, PE</v>
      </c>
      <c r="T2" s="8" t="str">
        <f>DIV_14!T2</f>
        <v>Hon Yeung, PE</v>
      </c>
      <c r="U2" s="8" t="str">
        <f>DIV_10!U2</f>
        <v>Zachary Clark, PE</v>
      </c>
      <c r="V2" s="8" t="s">
        <v>352</v>
      </c>
      <c r="W2" s="8" t="s">
        <v>136</v>
      </c>
      <c r="X2" s="8" t="str">
        <f>DIV_10!X2</f>
        <v>Amy D. York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>Tatia L. White, PE, PLS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David Harris, PE</v>
      </c>
      <c r="AN2" s="8" t="str">
        <f>DIV_1!AN2</f>
        <v>Jeff Walston, PE, CPESC</v>
      </c>
      <c r="AO2" s="8" t="str">
        <f>DIV_12!AO2</f>
        <v>Mark Staley, EI,CPESC,CPSWQ</v>
      </c>
      <c r="AP2" s="8" t="str">
        <f>DIV_1!AP2</f>
        <v>R. Joel Gulledge, PE, PLS, CPM</v>
      </c>
      <c r="AQ2" s="8" t="str">
        <f>DIV_14!AQ2</f>
        <v>Pat Tuttle, PE, PLS</v>
      </c>
      <c r="AR2" s="1" t="str">
        <f>DIV_1!AR2</f>
        <v>Keith T. Garry</v>
      </c>
      <c r="AS2" s="8" t="s">
        <v>352</v>
      </c>
      <c r="AT2" s="1" t="str">
        <f>DIV_1!AT2</f>
        <v>Lane Jones</v>
      </c>
      <c r="AU2" s="1" t="str">
        <f>DIV_1!AU2</f>
        <v>Ethan J. Caldwell, LG, PE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Majed Al-Ghandour, PhD, PE, CPM</v>
      </c>
      <c r="AZ2" s="1" t="str">
        <f>DIV_1!AZ2</f>
        <v>James B. Harris, PE</v>
      </c>
      <c r="BA2" s="1" t="str">
        <f>DIV_1!BA2</f>
        <v>LeiLani Y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>Heather L. Fulghum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Brian Hanks,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297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E27D0-53B3-471A-8339-1DA2DC46C1C2}">
  <dimension ref="A1:CB2"/>
  <sheetViews>
    <sheetView topLeftCell="M1" workbookViewId="0">
      <selection activeCell="S2" sqref="S2"/>
    </sheetView>
  </sheetViews>
  <sheetFormatPr defaultColWidth="20.7109375" defaultRowHeight="15" x14ac:dyDescent="0.25"/>
  <cols>
    <col min="18" max="18" width="20.7109375" style="7"/>
    <col min="21" max="21" width="20.7109375" style="7"/>
    <col min="49" max="49" width="33.28515625" customWidth="1"/>
    <col min="51" max="51" width="34" customWidth="1"/>
    <col min="62" max="62" width="23" customWidth="1"/>
    <col min="65" max="65" width="22.7109375" customWidth="1"/>
    <col min="66" max="66" width="33.42578125" customWidth="1"/>
  </cols>
  <sheetData>
    <row r="1" spans="1:80" s="9" customFormat="1" ht="45" x14ac:dyDescent="0.25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125</v>
      </c>
      <c r="W1" s="9" t="s">
        <v>126</v>
      </c>
      <c r="X1" s="9" t="s">
        <v>127</v>
      </c>
      <c r="Y1" s="9" t="s">
        <v>128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199</v>
      </c>
      <c r="AS1" s="9" t="s">
        <v>125</v>
      </c>
      <c r="AT1" s="9" t="s">
        <v>222</v>
      </c>
      <c r="AU1" s="9" t="s">
        <v>223</v>
      </c>
      <c r="AW1" s="9" t="s">
        <v>227</v>
      </c>
      <c r="AX1" s="9" t="s">
        <v>229</v>
      </c>
      <c r="AY1" s="9" t="s">
        <v>230</v>
      </c>
      <c r="AZ1" s="9" t="s">
        <v>231</v>
      </c>
      <c r="BA1" s="9" t="s">
        <v>233</v>
      </c>
      <c r="BB1" s="9" t="s">
        <v>235</v>
      </c>
      <c r="BC1" s="9" t="s">
        <v>237</v>
      </c>
      <c r="BD1" s="9" t="s">
        <v>240</v>
      </c>
      <c r="BE1" s="9" t="s">
        <v>242</v>
      </c>
      <c r="BF1" s="9" t="s">
        <v>246</v>
      </c>
      <c r="BG1" s="9" t="s">
        <v>250</v>
      </c>
      <c r="BH1" s="9" t="s">
        <v>252</v>
      </c>
      <c r="BI1" s="9" t="s">
        <v>256</v>
      </c>
      <c r="BJ1" s="9" t="s">
        <v>257</v>
      </c>
      <c r="BK1" s="9" t="s">
        <v>260</v>
      </c>
      <c r="BL1" s="9" t="s">
        <v>268</v>
      </c>
      <c r="BM1" s="9" t="s">
        <v>272</v>
      </c>
      <c r="BN1" s="9" t="s">
        <v>274</v>
      </c>
      <c r="BO1" s="9" t="s">
        <v>277</v>
      </c>
      <c r="BP1" s="9" t="s">
        <v>279</v>
      </c>
      <c r="BQ1" s="9" t="s">
        <v>281</v>
      </c>
      <c r="BR1" s="9" t="s">
        <v>282</v>
      </c>
      <c r="BS1" s="9" t="s">
        <v>284</v>
      </c>
      <c r="BT1" s="9" t="s">
        <v>287</v>
      </c>
      <c r="BU1" s="9" t="s">
        <v>290</v>
      </c>
      <c r="BV1" s="9" t="s">
        <v>319</v>
      </c>
      <c r="BW1" s="9" t="s">
        <v>291</v>
      </c>
      <c r="BX1" s="9" t="s">
        <v>292</v>
      </c>
      <c r="BY1" s="9" t="s">
        <v>296</v>
      </c>
      <c r="BZ1" s="9" t="s">
        <v>299</v>
      </c>
      <c r="CA1" s="9" t="s">
        <v>301</v>
      </c>
      <c r="CB1" s="9" t="s">
        <v>303</v>
      </c>
    </row>
    <row r="2" spans="1:80" s="8" customFormat="1" ht="30" x14ac:dyDescent="0.25">
      <c r="A2" s="8" t="s">
        <v>310</v>
      </c>
      <c r="B2" s="8" t="str">
        <f>DIV_10!B2</f>
        <v>Howard Babb</v>
      </c>
      <c r="C2" s="8" t="s">
        <v>347</v>
      </c>
      <c r="D2" s="8" t="str">
        <f>DIV_8!$D$2</f>
        <v>Rodney Hatton</v>
      </c>
      <c r="E2" s="8" t="s">
        <v>391</v>
      </c>
      <c r="F2" s="8" t="s">
        <v>45</v>
      </c>
      <c r="G2" s="8" t="s">
        <v>310</v>
      </c>
      <c r="H2" s="8" t="str">
        <f>DIV_5!H2</f>
        <v xml:space="preserve">Michael Turchy </v>
      </c>
      <c r="I2" s="8" t="str">
        <f>DIV_10!I2</f>
        <v>John Jamison</v>
      </c>
      <c r="J2" s="8" t="str">
        <f>DIV_10!J2</f>
        <v>Brook Anderson, PE</v>
      </c>
      <c r="K2" s="8" t="str">
        <f>DIV_1!K2</f>
        <v>Timothy McHugh</v>
      </c>
      <c r="L2" s="8" t="str">
        <f>DIV_10!L2</f>
        <v>Michael P Reese, PE, CPM</v>
      </c>
      <c r="M2" s="8" t="str">
        <f>DIV_10!M2</f>
        <v>Eric Williams, PE</v>
      </c>
      <c r="N2" s="8" t="str">
        <f>DIV_10!N2</f>
        <v>Timothy J. Williams, PE</v>
      </c>
      <c r="O2" s="8" t="str">
        <f>DIV_10!O2</f>
        <v>Kelvin L. Jordan</v>
      </c>
      <c r="Q2" s="8" t="str">
        <f>DIV_10!Q2</f>
        <v>Anna Twohig</v>
      </c>
      <c r="R2" s="8" t="str">
        <f>DIV_10!R2</f>
        <v>Adam Cole, PE</v>
      </c>
      <c r="S2" s="8" t="str">
        <f>DIV_10!S2</f>
        <v>Teresa M. Robinson, PE</v>
      </c>
      <c r="T2" s="8" t="str">
        <f>DIV_14!T2</f>
        <v>Hon Yeung, PE</v>
      </c>
      <c r="U2" s="8" t="str">
        <f>DIV_10!U2</f>
        <v>Zachary Clark, PE</v>
      </c>
      <c r="V2" s="8" t="s">
        <v>385</v>
      </c>
      <c r="W2" s="8" t="str">
        <f>DIV_11!W2</f>
        <v>Todd Hiatt, PE</v>
      </c>
      <c r="X2" s="8" t="str">
        <f>DIV_10!X2</f>
        <v>Amy D. York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>Tatia L. White, PE, PLS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David Harris, PE</v>
      </c>
      <c r="AN2" s="8" t="str">
        <f>DIV_1!AN2</f>
        <v>Jeff Walston, PE, CPESC</v>
      </c>
      <c r="AO2" s="8" t="s">
        <v>178</v>
      </c>
      <c r="AP2" s="8" t="str">
        <f>DIV_1!AP2</f>
        <v>R. Joel Gulledge, PE, PLS, CPM</v>
      </c>
      <c r="AQ2" s="8" t="str">
        <f>DIV_14!AQ2</f>
        <v>Pat Tuttle, PE, PLS</v>
      </c>
      <c r="AR2" s="1" t="str">
        <f>DIV_1!AR2</f>
        <v>Keith T. Garry</v>
      </c>
      <c r="AS2" s="8" t="str">
        <f>DIV_11!AS2</f>
        <v>Mark Biggerstaff, PE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Majed Al-Ghandour, PhD, PE, CPM</v>
      </c>
      <c r="AZ2" s="1" t="str">
        <f>DIV_1!AZ2</f>
        <v>James B. Harris, PE</v>
      </c>
      <c r="BA2" s="1" t="str">
        <f>DIV_1!BA2</f>
        <v>LeiLani Y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>Heather L. Fulghum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Brian Hanks,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297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136D3-C439-48F9-BF55-799D93894BDA}">
  <dimension ref="A1:CB2"/>
  <sheetViews>
    <sheetView topLeftCell="Y1" workbookViewId="0">
      <selection activeCell="S2" sqref="S2"/>
    </sheetView>
  </sheetViews>
  <sheetFormatPr defaultColWidth="21.7109375" defaultRowHeight="15" x14ac:dyDescent="0.25"/>
  <cols>
    <col min="21" max="21" width="21.7109375" style="7"/>
    <col min="46" max="46" width="20.7109375" customWidth="1"/>
    <col min="49" max="49" width="36.42578125" customWidth="1"/>
    <col min="51" max="51" width="34.140625" customWidth="1"/>
    <col min="62" max="62" width="22.7109375" customWidth="1"/>
    <col min="65" max="65" width="22.5703125" customWidth="1"/>
    <col min="66" max="66" width="28.42578125" customWidth="1"/>
  </cols>
  <sheetData>
    <row r="1" spans="1:80" s="9" customFormat="1" ht="45" x14ac:dyDescent="0.25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125</v>
      </c>
      <c r="W1" s="9" t="s">
        <v>126</v>
      </c>
      <c r="X1" s="9" t="s">
        <v>127</v>
      </c>
      <c r="Y1" s="9" t="s">
        <v>128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199</v>
      </c>
      <c r="AS1" s="9" t="s">
        <v>125</v>
      </c>
      <c r="AT1" s="9" t="s">
        <v>222</v>
      </c>
      <c r="AU1" s="9" t="s">
        <v>223</v>
      </c>
      <c r="AW1" s="9" t="s">
        <v>227</v>
      </c>
      <c r="AX1" s="9" t="s">
        <v>229</v>
      </c>
      <c r="AY1" s="9" t="s">
        <v>230</v>
      </c>
      <c r="AZ1" s="9" t="s">
        <v>231</v>
      </c>
      <c r="BA1" s="9" t="s">
        <v>233</v>
      </c>
      <c r="BB1" s="9" t="s">
        <v>235</v>
      </c>
      <c r="BC1" s="9" t="s">
        <v>237</v>
      </c>
      <c r="BD1" s="9" t="s">
        <v>240</v>
      </c>
      <c r="BE1" s="9" t="s">
        <v>242</v>
      </c>
      <c r="BF1" s="9" t="s">
        <v>246</v>
      </c>
      <c r="BG1" s="9" t="s">
        <v>250</v>
      </c>
      <c r="BH1" s="9" t="s">
        <v>252</v>
      </c>
      <c r="BI1" s="9" t="s">
        <v>256</v>
      </c>
      <c r="BJ1" s="9" t="s">
        <v>257</v>
      </c>
      <c r="BK1" s="9" t="s">
        <v>260</v>
      </c>
      <c r="BL1" s="9" t="s">
        <v>268</v>
      </c>
      <c r="BM1" s="9" t="s">
        <v>272</v>
      </c>
      <c r="BN1" s="9" t="s">
        <v>274</v>
      </c>
      <c r="BO1" s="9" t="s">
        <v>277</v>
      </c>
      <c r="BP1" s="9" t="s">
        <v>279</v>
      </c>
      <c r="BQ1" s="9" t="s">
        <v>281</v>
      </c>
      <c r="BR1" s="9" t="s">
        <v>282</v>
      </c>
      <c r="BS1" s="9" t="s">
        <v>284</v>
      </c>
      <c r="BT1" s="9" t="s">
        <v>287</v>
      </c>
      <c r="BU1" s="9" t="s">
        <v>290</v>
      </c>
      <c r="BV1" s="9" t="s">
        <v>319</v>
      </c>
      <c r="BW1" s="9" t="s">
        <v>291</v>
      </c>
      <c r="BX1" s="9" t="s">
        <v>292</v>
      </c>
      <c r="BY1" s="9" t="s">
        <v>296</v>
      </c>
      <c r="BZ1" s="9" t="s">
        <v>299</v>
      </c>
      <c r="CA1" s="9" t="s">
        <v>301</v>
      </c>
      <c r="CB1" s="9" t="s">
        <v>303</v>
      </c>
    </row>
    <row r="2" spans="1:80" s="8" customFormat="1" ht="30" x14ac:dyDescent="0.25">
      <c r="A2" s="8" t="s">
        <v>358</v>
      </c>
      <c r="B2" s="8" t="str">
        <f>DIV_14!B2</f>
        <v>Randy Guess</v>
      </c>
      <c r="C2" s="8" t="str">
        <f>DIV_14!C2</f>
        <v>Daneil S Miles</v>
      </c>
      <c r="D2" s="8" t="str">
        <f>DIV_8!$D$2</f>
        <v>Rodney Hatton</v>
      </c>
      <c r="E2" s="8" t="s">
        <v>360</v>
      </c>
      <c r="F2" s="8" t="s">
        <v>359</v>
      </c>
      <c r="G2" s="8" t="s">
        <v>313</v>
      </c>
      <c r="H2" s="8" t="str">
        <f>DIV_5!H2</f>
        <v xml:space="preserve">Michael Turchy </v>
      </c>
      <c r="I2" s="8" t="str">
        <f>DIV_10!I2</f>
        <v>John Jamison</v>
      </c>
      <c r="J2" s="8" t="str">
        <f>DIV_10!J2</f>
        <v>Brook Anderson, PE</v>
      </c>
      <c r="K2" s="8" t="str">
        <f>DIV_1!K2</f>
        <v>Timothy McHugh</v>
      </c>
      <c r="L2" s="8" t="str">
        <f>DIV_10!L2</f>
        <v>Michael P Reese, PE, CPM</v>
      </c>
      <c r="M2" s="8" t="str">
        <f>DIV_10!M2</f>
        <v>Eric Williams, PE</v>
      </c>
      <c r="N2" s="8" t="str">
        <f>DIV_10!N2</f>
        <v>Timothy J. Williams, PE</v>
      </c>
      <c r="O2" s="8" t="str">
        <f>DIV_10!O2</f>
        <v>Kelvin L. Jordan</v>
      </c>
      <c r="Q2" s="8" t="str">
        <f>DIV_10!Q2</f>
        <v>Anna Twohig</v>
      </c>
      <c r="R2" s="8" t="str">
        <f>DIV_10!R2</f>
        <v>Adam Cole, PE</v>
      </c>
      <c r="S2" s="8" t="str">
        <f>DIV_10!S2</f>
        <v>Teresa M. Robinson, PE</v>
      </c>
      <c r="T2" s="8" t="str">
        <f>DIV_14!T2</f>
        <v>Hon Yeung, PE</v>
      </c>
      <c r="U2" s="8" t="str">
        <f>DIV_10!U2</f>
        <v>Zachary Clark, PE</v>
      </c>
      <c r="V2" s="8" t="s">
        <v>129</v>
      </c>
      <c r="W2" s="8" t="s">
        <v>137</v>
      </c>
      <c r="X2" s="8" t="str">
        <f>DIV_10!X2</f>
        <v>Amy D. York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>Tatia L. White, PE, PLS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David Harris, PE</v>
      </c>
      <c r="AN2" s="8" t="str">
        <f>DIV_1!AN2</f>
        <v>Jeff Walston, PE, CPESC</v>
      </c>
      <c r="AO2" s="8" t="str">
        <f>DIV_14!AO2</f>
        <v>Jennifer Parish, EI,CPESC,CPSWQ</v>
      </c>
      <c r="AP2" s="8" t="str">
        <f>DIV_1!AP2</f>
        <v>R. Joel Gulledge, PE, PLS, CPM</v>
      </c>
      <c r="AQ2" s="8" t="str">
        <f>DIV_14!AQ2</f>
        <v>Pat Tuttle, PE, PLS</v>
      </c>
      <c r="AR2" s="1" t="str">
        <f>DIV_1!AR2</f>
        <v>Keith T. Garry</v>
      </c>
      <c r="AS2" s="8" t="s">
        <v>129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Majed Al-Ghandour, PhD, PE, CPM</v>
      </c>
      <c r="AZ2" s="1" t="str">
        <f>DIV_1!AZ2</f>
        <v>James B. Harris, PE</v>
      </c>
      <c r="BA2" s="1" t="str">
        <f>DIV_1!BA2</f>
        <v>LeiLani Y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>Heather L. Fulghum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Brian Hanks,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297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09A38-9D30-4CB9-90EA-D434C8AC507D}">
  <dimension ref="A1:CB2"/>
  <sheetViews>
    <sheetView workbookViewId="0">
      <selection activeCell="E2" sqref="E2"/>
    </sheetView>
  </sheetViews>
  <sheetFormatPr defaultColWidth="20.7109375" defaultRowHeight="15" x14ac:dyDescent="0.25"/>
  <cols>
    <col min="21" max="21" width="20.7109375" style="7"/>
    <col min="49" max="49" width="35.5703125" customWidth="1"/>
    <col min="51" max="51" width="37.85546875" customWidth="1"/>
    <col min="62" max="62" width="22.42578125" customWidth="1"/>
    <col min="65" max="65" width="22.42578125" customWidth="1"/>
    <col min="66" max="66" width="28.28515625" customWidth="1"/>
  </cols>
  <sheetData>
    <row r="1" spans="1:80" s="9" customFormat="1" ht="45" x14ac:dyDescent="0.25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125</v>
      </c>
      <c r="W1" s="9" t="s">
        <v>126</v>
      </c>
      <c r="X1" s="9" t="s">
        <v>127</v>
      </c>
      <c r="Y1" s="9" t="s">
        <v>128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36" t="str">
        <f>DIV_1!AQ1</f>
        <v xml:space="preserve">L&amp;S Regional Project Development Engineer </v>
      </c>
      <c r="AR1" s="9" t="s">
        <v>199</v>
      </c>
      <c r="AS1" s="9" t="s">
        <v>125</v>
      </c>
      <c r="AT1" s="9" t="s">
        <v>222</v>
      </c>
      <c r="AU1" s="9" t="s">
        <v>223</v>
      </c>
      <c r="AW1" s="9" t="s">
        <v>227</v>
      </c>
      <c r="AX1" s="9" t="s">
        <v>229</v>
      </c>
      <c r="AY1" s="9" t="s">
        <v>230</v>
      </c>
      <c r="AZ1" s="9" t="s">
        <v>231</v>
      </c>
      <c r="BA1" s="9" t="s">
        <v>233</v>
      </c>
      <c r="BB1" s="9" t="s">
        <v>235</v>
      </c>
      <c r="BC1" s="9" t="s">
        <v>237</v>
      </c>
      <c r="BD1" s="9" t="s">
        <v>240</v>
      </c>
      <c r="BE1" s="9" t="s">
        <v>242</v>
      </c>
      <c r="BF1" s="9" t="s">
        <v>246</v>
      </c>
      <c r="BG1" s="9" t="s">
        <v>250</v>
      </c>
      <c r="BH1" s="9" t="s">
        <v>252</v>
      </c>
      <c r="BI1" s="9" t="s">
        <v>256</v>
      </c>
      <c r="BJ1" s="9" t="s">
        <v>257</v>
      </c>
      <c r="BK1" s="9" t="s">
        <v>260</v>
      </c>
      <c r="BL1" s="9" t="s">
        <v>268</v>
      </c>
      <c r="BM1" s="9" t="s">
        <v>272</v>
      </c>
      <c r="BN1" s="9" t="s">
        <v>274</v>
      </c>
      <c r="BO1" s="9" t="s">
        <v>277</v>
      </c>
      <c r="BP1" s="9" t="s">
        <v>279</v>
      </c>
      <c r="BQ1" s="9" t="s">
        <v>281</v>
      </c>
      <c r="BR1" s="9" t="s">
        <v>282</v>
      </c>
      <c r="BS1" s="9" t="s">
        <v>284</v>
      </c>
      <c r="BT1" s="9" t="s">
        <v>287</v>
      </c>
      <c r="BU1" s="9" t="s">
        <v>290</v>
      </c>
      <c r="BV1" s="9" t="s">
        <v>319</v>
      </c>
      <c r="BW1" s="9" t="s">
        <v>291</v>
      </c>
      <c r="BX1" s="9" t="s">
        <v>292</v>
      </c>
      <c r="BY1" s="9" t="s">
        <v>296</v>
      </c>
      <c r="BZ1" s="9" t="s">
        <v>299</v>
      </c>
      <c r="CA1" s="9" t="s">
        <v>301</v>
      </c>
      <c r="CB1" s="9" t="s">
        <v>303</v>
      </c>
    </row>
    <row r="2" spans="1:80" s="8" customFormat="1" ht="30" x14ac:dyDescent="0.25">
      <c r="A2" s="8" t="s">
        <v>122</v>
      </c>
      <c r="B2" s="8" t="s">
        <v>263</v>
      </c>
      <c r="C2" s="8" t="s">
        <v>348</v>
      </c>
      <c r="D2" s="8" t="str">
        <f>DIV_8!$D$2</f>
        <v>Rodney Hatton</v>
      </c>
      <c r="E2" s="8" t="s">
        <v>402</v>
      </c>
      <c r="F2" s="8" t="s">
        <v>331</v>
      </c>
      <c r="G2" s="8" t="s">
        <v>122</v>
      </c>
      <c r="H2" s="8" t="str">
        <f>DIV_5!H2</f>
        <v xml:space="preserve">Michael Turchy </v>
      </c>
      <c r="I2" s="8" t="str">
        <f>DIV_10!I2</f>
        <v>John Jamison</v>
      </c>
      <c r="J2" s="8" t="str">
        <f>DIV_10!J2</f>
        <v>Brook Anderson, PE</v>
      </c>
      <c r="K2" s="8" t="str">
        <f>DIV_1!K2</f>
        <v>Timothy McHugh</v>
      </c>
      <c r="L2" s="8" t="str">
        <f>DIV_10!L2</f>
        <v>Michael P Reese, PE, CPM</v>
      </c>
      <c r="M2" s="8" t="str">
        <f>DIV_10!M2</f>
        <v>Eric Williams, PE</v>
      </c>
      <c r="N2" s="8" t="str">
        <f>DIV_10!N2</f>
        <v>Timothy J. Williams, PE</v>
      </c>
      <c r="O2" s="8" t="str">
        <f>DIV_10!O2</f>
        <v>Kelvin L. Jordan</v>
      </c>
      <c r="Q2" s="8" t="str">
        <f>DIV_10!Q2</f>
        <v>Anna Twohig</v>
      </c>
      <c r="R2" s="8" t="str">
        <f>DIV_10!R2</f>
        <v>Adam Cole, PE</v>
      </c>
      <c r="S2" s="8" t="str">
        <f>DIV_10!S2</f>
        <v>Teresa M. Robinson, PE</v>
      </c>
      <c r="T2" s="8" t="s">
        <v>344</v>
      </c>
      <c r="U2" s="8" t="str">
        <f>DIV_10!U2</f>
        <v>Zachary Clark, PE</v>
      </c>
      <c r="V2" s="8" t="s">
        <v>129</v>
      </c>
      <c r="W2" s="8" t="str">
        <f>DIV_13!W2</f>
        <v>Reid Whitehead, PE, CPESC</v>
      </c>
      <c r="X2" s="8" t="str">
        <f>DIV_10!X2</f>
        <v>Amy D. York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>Tatia L. White, PE, PLS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David Harris, PE</v>
      </c>
      <c r="AN2" s="8" t="str">
        <f>DIV_1!AN2</f>
        <v>Jeff Walston, PE, CPESC</v>
      </c>
      <c r="AO2" s="8" t="s">
        <v>175</v>
      </c>
      <c r="AP2" s="8" t="str">
        <f>DIV_1!AP2</f>
        <v>R. Joel Gulledge, PE, PLS, CPM</v>
      </c>
      <c r="AQ2" s="8" t="s">
        <v>187</v>
      </c>
      <c r="AR2" s="1" t="str">
        <f>DIV_1!AR2</f>
        <v>Keith T. Garry</v>
      </c>
      <c r="AS2" s="8" t="str">
        <f>DIV_13!AS2</f>
        <v>Aaron C Powell, PE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Majed Al-Ghandour, PhD, PE, CPM</v>
      </c>
      <c r="AZ2" s="1" t="str">
        <f>DIV_1!AZ2</f>
        <v>James B. Harris, PE</v>
      </c>
      <c r="BA2" s="1" t="str">
        <f>DIV_1!BA2</f>
        <v>LeiLani Y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>Heather L. Fulghum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Brian Hanks,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297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9EBDCB8CDD6447A2CDD64A9A9A9DB9" ma:contentTypeVersion="14" ma:contentTypeDescription="Create a new document." ma:contentTypeScope="" ma:versionID="60e4a728c33a33a181bb80df51d9ae9d">
  <xsd:schema xmlns:xsd="http://www.w3.org/2001/XMLSchema" xmlns:xs="http://www.w3.org/2001/XMLSchema" xmlns:p="http://schemas.microsoft.com/office/2006/metadata/properties" xmlns:ns2="3c095afb-e4be-4faf-96cd-0f879a88bd33" xmlns:ns3="156dcef4-3956-40fb-8035-47aafddd599b" targetNamespace="http://schemas.microsoft.com/office/2006/metadata/properties" ma:root="true" ma:fieldsID="d7b73695896436721ae672952b4d5f04" ns2:_="" ns3:_="">
    <xsd:import namespace="3c095afb-e4be-4faf-96cd-0f879a88bd33"/>
    <xsd:import namespace="156dcef4-3956-40fb-8035-47aafddd599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095afb-e4be-4faf-96cd-0f879a88bd3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d77dd316-c39a-47be-a056-1fdf57610169}" ma:internalName="TaxCatchAll" ma:showField="CatchAllData" ma:web="3c095afb-e4be-4faf-96cd-0f879a88bd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dcef4-3956-40fb-8035-47aafddd59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2157d8-ccc1-4fc8-a2a4-3f8f655345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c095afb-e4be-4faf-96cd-0f879a88bd33" xsi:nil="true"/>
    <lcf76f155ced4ddcb4097134ff3c332f xmlns="156dcef4-3956-40fb-8035-47aafddd599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F936F06-F5E8-47EB-AB3A-28882DAB71C2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6F7E8139-E7F8-4909-ABFD-EA3789A356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F9B34C-CA02-4A06-93BC-894DF098C5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095afb-e4be-4faf-96cd-0f879a88bd33"/>
    <ds:schemaRef ds:uri="156dcef4-3956-40fb-8035-47aafddd59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D23218B-15B9-45B1-90A8-5ED9295B6A97}">
  <ds:schemaRefs>
    <ds:schemaRef ds:uri="http://schemas.microsoft.com/office/2006/metadata/properties"/>
    <ds:schemaRef ds:uri="http://schemas.microsoft.com/office/infopath/2007/PartnerControls"/>
    <ds:schemaRef ds:uri="3c095afb-e4be-4faf-96cd-0f879a88bd33"/>
    <ds:schemaRef ds:uri="156dcef4-3956-40fb-8035-47aafddd599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2</vt:i4>
      </vt:variant>
    </vt:vector>
  </HeadingPairs>
  <TitlesOfParts>
    <vt:vector size="17" baseType="lpstr">
      <vt:lpstr>NOTES</vt:lpstr>
      <vt:lpstr>DIV_1</vt:lpstr>
      <vt:lpstr>DIV_2</vt:lpstr>
      <vt:lpstr>DIV_3</vt:lpstr>
      <vt:lpstr>DIV_4</vt:lpstr>
      <vt:lpstr>DIV_5</vt:lpstr>
      <vt:lpstr>DIV_6</vt:lpstr>
      <vt:lpstr>DIV_7</vt:lpstr>
      <vt:lpstr>DIV_8</vt:lpstr>
      <vt:lpstr>DIV_9</vt:lpstr>
      <vt:lpstr>DIV_10</vt:lpstr>
      <vt:lpstr>DIV_11</vt:lpstr>
      <vt:lpstr>DIV_12</vt:lpstr>
      <vt:lpstr>DIV_13</vt:lpstr>
      <vt:lpstr>DIV_14</vt:lpstr>
      <vt:lpstr>NOTES!Print_Area</vt:lpstr>
      <vt:lpstr>DIV_7!UnitPage.aspx?id_15935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Sutton, Laura E</dc:creator>
  <cp:lastModifiedBy>Kneis, Michael J</cp:lastModifiedBy>
  <cp:lastPrinted>2022-12-22T13:06:48Z</cp:lastPrinted>
  <dcterms:created xsi:type="dcterms:W3CDTF">2018-09-24T15:47:57Z</dcterms:created>
  <dcterms:modified xsi:type="dcterms:W3CDTF">2024-09-17T14:47:56Z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0x010100199EBDCB8CDD6447A2CDD64A9A9A9DB9</vt:lpwstr>
  </property>
  <property fmtid="{D5CDD505-2E9C-101B-9397-08002B2CF9AE}" pid="3" name="MediaServiceImageTags">
    <vt:lpwstr/>
  </property>
</Properties>
</file>